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ří Kahánek\OneDrive\GTD 2018\ZAKÁZKY 2019\cHALUPA\"/>
    </mc:Choice>
  </mc:AlternateContent>
  <xr:revisionPtr revIDLastSave="0" documentId="13_ncr:1_{2359E87F-312E-466C-8F5E-9418FC48271A}" xr6:coauthVersionLast="40" xr6:coauthVersionMax="40" xr10:uidLastSave="{00000000-0000-0000-0000-000000000000}"/>
  <bookViews>
    <workbookView xWindow="390" yWindow="390" windowWidth="21600" windowHeight="11385" activeTab="3" xr2:uid="{C1765D18-7509-4A8D-8870-0A09B1F8CB53}"/>
  </bookViews>
  <sheets>
    <sheet name="ÚVOD" sheetId="4" r:id="rId1"/>
    <sheet name="KRYCÍ LIST" sheetId="3" r:id="rId2"/>
    <sheet name="REKAPITULACE" sheetId="2" r:id="rId3"/>
    <sheet name="ROZPOČET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3" l="1"/>
  <c r="E33" i="3"/>
  <c r="E31" i="3"/>
  <c r="E30" i="3"/>
  <c r="G7" i="3"/>
  <c r="C23" i="3"/>
  <c r="G23" i="3"/>
  <c r="G22" i="3"/>
  <c r="G21" i="3"/>
  <c r="G20" i="3"/>
  <c r="G19" i="3"/>
  <c r="G18" i="3"/>
  <c r="G17" i="3"/>
  <c r="G16" i="3"/>
  <c r="G15" i="3"/>
  <c r="G14" i="3"/>
  <c r="G13" i="3"/>
  <c r="C22" i="3"/>
  <c r="C19" i="3"/>
  <c r="C18" i="3"/>
  <c r="C17" i="3"/>
  <c r="C16" i="3"/>
  <c r="C15" i="3"/>
  <c r="C44" i="2"/>
  <c r="C42" i="2"/>
  <c r="C40" i="2"/>
  <c r="C39" i="2"/>
  <c r="C38" i="2"/>
  <c r="C35" i="2"/>
  <c r="C34" i="2"/>
  <c r="C33" i="2"/>
  <c r="C30" i="2"/>
  <c r="C29" i="2"/>
  <c r="C28" i="2"/>
  <c r="C27" i="2"/>
  <c r="C26" i="2"/>
  <c r="C25" i="2"/>
  <c r="C24" i="2"/>
  <c r="C23" i="2"/>
  <c r="C20" i="2"/>
  <c r="C19" i="2"/>
  <c r="C18" i="2"/>
  <c r="C17" i="2"/>
  <c r="C16" i="2"/>
  <c r="C15" i="2"/>
  <c r="C14" i="2"/>
  <c r="C13" i="2"/>
  <c r="C12" i="2"/>
  <c r="C11" i="2"/>
  <c r="C10" i="2"/>
  <c r="C9" i="2"/>
  <c r="F256" i="1"/>
  <c r="G254" i="1"/>
  <c r="G253" i="1"/>
  <c r="A253" i="1"/>
  <c r="G252" i="1"/>
  <c r="A252" i="1"/>
  <c r="G250" i="1"/>
  <c r="G249" i="1"/>
  <c r="A249" i="1"/>
  <c r="G248" i="1"/>
  <c r="A248" i="1"/>
  <c r="G247" i="1"/>
  <c r="A247" i="1"/>
  <c r="G246" i="1"/>
  <c r="A246" i="1"/>
  <c r="G245" i="1"/>
  <c r="A245" i="1"/>
  <c r="G244" i="1"/>
  <c r="A244" i="1"/>
  <c r="G243" i="1"/>
  <c r="A243" i="1"/>
  <c r="G242" i="1"/>
  <c r="A242" i="1"/>
  <c r="G241" i="1"/>
  <c r="A241" i="1"/>
  <c r="G240" i="1"/>
  <c r="A240" i="1"/>
  <c r="G239" i="1"/>
  <c r="A239" i="1"/>
  <c r="G238" i="1"/>
  <c r="A238" i="1"/>
  <c r="G237" i="1"/>
  <c r="A237" i="1"/>
  <c r="G236" i="1"/>
  <c r="A236" i="1"/>
  <c r="G235" i="1"/>
  <c r="A235" i="1"/>
  <c r="G234" i="1"/>
  <c r="A234" i="1"/>
  <c r="G233" i="1"/>
  <c r="A233" i="1"/>
  <c r="G232" i="1"/>
  <c r="A232" i="1"/>
  <c r="G231" i="1"/>
  <c r="A231" i="1"/>
  <c r="G230" i="1"/>
  <c r="A230" i="1"/>
  <c r="G229" i="1"/>
  <c r="A229" i="1"/>
  <c r="G228" i="1"/>
  <c r="A228" i="1"/>
  <c r="G227" i="1"/>
  <c r="A227" i="1"/>
  <c r="G226" i="1"/>
  <c r="A226" i="1"/>
  <c r="G225" i="1"/>
  <c r="A225" i="1"/>
  <c r="G224" i="1"/>
  <c r="A224" i="1"/>
  <c r="G223" i="1"/>
  <c r="A223" i="1"/>
  <c r="G222" i="1"/>
  <c r="A222" i="1"/>
  <c r="G221" i="1"/>
  <c r="A221" i="1"/>
  <c r="G220" i="1"/>
  <c r="A220" i="1"/>
  <c r="G219" i="1"/>
  <c r="A219" i="1"/>
  <c r="G218" i="1"/>
  <c r="A218" i="1"/>
  <c r="G217" i="1"/>
  <c r="A217" i="1"/>
  <c r="G216" i="1"/>
  <c r="A216" i="1"/>
  <c r="G215" i="1"/>
  <c r="A215" i="1"/>
  <c r="G214" i="1"/>
  <c r="A214" i="1"/>
  <c r="G213" i="1"/>
  <c r="A213" i="1"/>
  <c r="G212" i="1"/>
  <c r="A212" i="1"/>
  <c r="G211" i="1"/>
  <c r="A211" i="1"/>
  <c r="G210" i="1"/>
  <c r="A210" i="1"/>
  <c r="G209" i="1"/>
  <c r="A209" i="1"/>
  <c r="G208" i="1"/>
  <c r="A208" i="1"/>
  <c r="G207" i="1"/>
  <c r="A207" i="1"/>
  <c r="G206" i="1"/>
  <c r="A206" i="1"/>
  <c r="G205" i="1"/>
  <c r="A205" i="1"/>
  <c r="G204" i="1"/>
  <c r="A204" i="1"/>
  <c r="G203" i="1"/>
  <c r="A203" i="1"/>
  <c r="G202" i="1"/>
  <c r="A202" i="1"/>
  <c r="G201" i="1"/>
  <c r="A201" i="1"/>
  <c r="G200" i="1"/>
  <c r="A200" i="1"/>
  <c r="G199" i="1"/>
  <c r="A199" i="1"/>
  <c r="G198" i="1"/>
  <c r="A198" i="1"/>
  <c r="G197" i="1"/>
  <c r="A197" i="1"/>
  <c r="G196" i="1"/>
  <c r="A196" i="1"/>
  <c r="G195" i="1"/>
  <c r="A195" i="1"/>
  <c r="G194" i="1"/>
  <c r="A194" i="1"/>
  <c r="G193" i="1"/>
  <c r="A193" i="1"/>
  <c r="G192" i="1"/>
  <c r="A192" i="1"/>
  <c r="G184" i="1"/>
  <c r="G183" i="1"/>
  <c r="A183" i="1"/>
  <c r="G182" i="1"/>
  <c r="A182" i="1"/>
  <c r="G181" i="1"/>
  <c r="A181" i="1"/>
  <c r="G180" i="1"/>
  <c r="A180" i="1"/>
  <c r="G179" i="1"/>
  <c r="A179" i="1"/>
  <c r="G178" i="1"/>
  <c r="A178" i="1"/>
  <c r="G177" i="1"/>
  <c r="A177" i="1"/>
  <c r="G175" i="1"/>
  <c r="G174" i="1"/>
  <c r="A174" i="1"/>
  <c r="G172" i="1"/>
  <c r="G171" i="1"/>
  <c r="A171" i="1"/>
  <c r="G170" i="1"/>
  <c r="A170" i="1"/>
  <c r="G169" i="1"/>
  <c r="A169" i="1"/>
  <c r="G167" i="1"/>
  <c r="G166" i="1"/>
  <c r="A166" i="1"/>
  <c r="G165" i="1"/>
  <c r="A165" i="1"/>
  <c r="G164" i="1"/>
  <c r="A164" i="1"/>
  <c r="G163" i="1"/>
  <c r="A163" i="1"/>
  <c r="G162" i="1"/>
  <c r="A162" i="1"/>
  <c r="G161" i="1"/>
  <c r="A161" i="1"/>
  <c r="G160" i="1"/>
  <c r="A160" i="1"/>
  <c r="G159" i="1"/>
  <c r="A159" i="1"/>
  <c r="G158" i="1"/>
  <c r="A158" i="1"/>
  <c r="G156" i="1"/>
  <c r="G155" i="1"/>
  <c r="A155" i="1"/>
  <c r="G147" i="1"/>
  <c r="G146" i="1"/>
  <c r="A146" i="1"/>
  <c r="G144" i="1"/>
  <c r="G143" i="1"/>
  <c r="A143" i="1"/>
  <c r="G142" i="1"/>
  <c r="A142" i="1"/>
  <c r="G141" i="1"/>
  <c r="A141" i="1"/>
  <c r="G139" i="1"/>
  <c r="G138" i="1"/>
  <c r="A138" i="1"/>
  <c r="G137" i="1"/>
  <c r="A137" i="1"/>
  <c r="G136" i="1"/>
  <c r="A136" i="1"/>
  <c r="G135" i="1"/>
  <c r="A135" i="1"/>
  <c r="G134" i="1"/>
  <c r="A134" i="1"/>
  <c r="G133" i="1"/>
  <c r="A133" i="1"/>
  <c r="G131" i="1"/>
  <c r="G130" i="1"/>
  <c r="A130" i="1"/>
  <c r="G129" i="1"/>
  <c r="A129" i="1"/>
  <c r="G128" i="1"/>
  <c r="A128" i="1"/>
  <c r="G127" i="1"/>
  <c r="A127" i="1"/>
  <c r="G125" i="1"/>
  <c r="G124" i="1"/>
  <c r="A124" i="1"/>
  <c r="G123" i="1"/>
  <c r="A123" i="1"/>
  <c r="G122" i="1"/>
  <c r="A122" i="1"/>
  <c r="G121" i="1"/>
  <c r="A121" i="1"/>
  <c r="G120" i="1"/>
  <c r="A120" i="1"/>
  <c r="G118" i="1"/>
  <c r="G117" i="1"/>
  <c r="A117" i="1"/>
  <c r="G116" i="1"/>
  <c r="A116" i="1"/>
  <c r="G115" i="1"/>
  <c r="A115" i="1"/>
  <c r="G114" i="1"/>
  <c r="A114" i="1"/>
  <c r="G113" i="1"/>
  <c r="A113" i="1"/>
  <c r="G112" i="1"/>
  <c r="A112" i="1"/>
  <c r="G111" i="1"/>
  <c r="A111" i="1"/>
  <c r="G109" i="1"/>
  <c r="G108" i="1"/>
  <c r="A108" i="1"/>
  <c r="G107" i="1"/>
  <c r="A107" i="1"/>
  <c r="G106" i="1"/>
  <c r="A106" i="1"/>
  <c r="G98" i="1"/>
  <c r="G97" i="1"/>
  <c r="A97" i="1"/>
  <c r="G95" i="1"/>
  <c r="G94" i="1"/>
  <c r="A94" i="1"/>
  <c r="G93" i="1"/>
  <c r="A93" i="1"/>
  <c r="G92" i="1"/>
  <c r="A92" i="1"/>
  <c r="G91" i="1"/>
  <c r="A91" i="1"/>
  <c r="G90" i="1"/>
  <c r="A90" i="1"/>
  <c r="G89" i="1"/>
  <c r="A89" i="1"/>
  <c r="G88" i="1"/>
  <c r="A88" i="1"/>
  <c r="G87" i="1"/>
  <c r="A87" i="1"/>
  <c r="G86" i="1"/>
  <c r="A86" i="1"/>
  <c r="G85" i="1"/>
  <c r="A85" i="1"/>
  <c r="G84" i="1"/>
  <c r="A84" i="1"/>
  <c r="G83" i="1"/>
  <c r="A83" i="1"/>
  <c r="G82" i="1"/>
  <c r="A82" i="1"/>
  <c r="G81" i="1"/>
  <c r="A81" i="1"/>
  <c r="G80" i="1"/>
  <c r="A80" i="1"/>
  <c r="G79" i="1"/>
  <c r="A79" i="1"/>
  <c r="G78" i="1"/>
  <c r="A78" i="1"/>
  <c r="G77" i="1"/>
  <c r="A77" i="1"/>
  <c r="G75" i="1"/>
  <c r="G74" i="1"/>
  <c r="A74" i="1"/>
  <c r="G73" i="1"/>
  <c r="A73" i="1"/>
  <c r="G72" i="1"/>
  <c r="A72" i="1"/>
  <c r="G71" i="1"/>
  <c r="A71" i="1"/>
  <c r="G70" i="1"/>
  <c r="A70" i="1"/>
  <c r="G69" i="1"/>
  <c r="A69" i="1"/>
  <c r="G67" i="1"/>
  <c r="G66" i="1"/>
  <c r="A66" i="1"/>
  <c r="G65" i="1"/>
  <c r="A65" i="1"/>
  <c r="G64" i="1"/>
  <c r="A64" i="1"/>
  <c r="G63" i="1"/>
  <c r="A63" i="1"/>
  <c r="G62" i="1"/>
  <c r="A62" i="1"/>
  <c r="G61" i="1"/>
  <c r="A61" i="1"/>
  <c r="G60" i="1"/>
  <c r="A60" i="1"/>
  <c r="G59" i="1"/>
  <c r="A59" i="1"/>
  <c r="G58" i="1"/>
  <c r="A58" i="1"/>
  <c r="G57" i="1"/>
  <c r="A57" i="1"/>
  <c r="G56" i="1"/>
  <c r="A56" i="1"/>
  <c r="G54" i="1"/>
  <c r="G53" i="1"/>
  <c r="A53" i="1"/>
  <c r="G51" i="1"/>
  <c r="G50" i="1"/>
  <c r="A50" i="1"/>
  <c r="G49" i="1"/>
  <c r="A49" i="1"/>
  <c r="G48" i="1"/>
  <c r="A48" i="1"/>
  <c r="G46" i="1"/>
  <c r="G45" i="1"/>
  <c r="A45" i="1"/>
  <c r="G44" i="1"/>
  <c r="A44" i="1"/>
  <c r="G43" i="1"/>
  <c r="A43" i="1"/>
  <c r="G41" i="1"/>
  <c r="G40" i="1"/>
  <c r="A40" i="1"/>
  <c r="G39" i="1"/>
  <c r="A39" i="1"/>
  <c r="G38" i="1"/>
  <c r="A38" i="1"/>
  <c r="G37" i="1"/>
  <c r="A37" i="1"/>
  <c r="G35" i="1"/>
  <c r="G34" i="1"/>
  <c r="A34" i="1"/>
  <c r="G33" i="1"/>
  <c r="A33" i="1"/>
  <c r="G32" i="1"/>
  <c r="A32" i="1"/>
  <c r="G30" i="1"/>
  <c r="G29" i="1"/>
  <c r="A29" i="1"/>
  <c r="G28" i="1"/>
  <c r="A28" i="1"/>
  <c r="G27" i="1"/>
  <c r="A27" i="1"/>
  <c r="G26" i="1"/>
  <c r="A26" i="1"/>
  <c r="G24" i="1"/>
  <c r="G23" i="1"/>
  <c r="A23" i="1"/>
  <c r="G22" i="1"/>
  <c r="A22" i="1"/>
  <c r="G21" i="1"/>
  <c r="A21" i="1"/>
  <c r="G20" i="1"/>
  <c r="A20" i="1"/>
  <c r="G19" i="1"/>
  <c r="A19" i="1"/>
  <c r="G18" i="1"/>
  <c r="A18" i="1"/>
  <c r="G17" i="1"/>
  <c r="A17" i="1"/>
  <c r="G16" i="1"/>
  <c r="A16" i="1"/>
  <c r="G15" i="1"/>
  <c r="A15" i="1"/>
  <c r="G14" i="1"/>
  <c r="A14" i="1"/>
  <c r="G13" i="1"/>
  <c r="A13" i="1"/>
  <c r="G12" i="1"/>
</calcChain>
</file>

<file path=xl/sharedStrings.xml><?xml version="1.0" encoding="utf-8"?>
<sst xmlns="http://schemas.openxmlformats.org/spreadsheetml/2006/main" count="781" uniqueCount="521">
  <si>
    <t>Stavba :  - Stavební úpravy ve vým.stanici č.22</t>
  </si>
  <si>
    <t>Cenová úroveň : 2019/I</t>
  </si>
  <si>
    <t>Objekt :  - Ul.Pod Moravii v Kopřivnici</t>
  </si>
  <si>
    <t xml:space="preserve">Datum zpracování : </t>
  </si>
  <si>
    <t>SOUPIS PRACÍ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</si>
  <si>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</si>
  <si>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</si>
  <si>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</si>
  <si>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</si>
  <si>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</si>
  <si>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</si>
  <si>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</si>
  <si>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</si>
  <si>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</si>
  <si>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</si>
  <si>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</si>
  <si>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</si>
  <si>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</si>
  <si>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jednotková</t>
  </si>
  <si>
    <t>6.</t>
  </si>
  <si>
    <t>celková</t>
  </si>
  <si>
    <t>7.</t>
  </si>
  <si>
    <t>HSV:</t>
  </si>
  <si>
    <t>oddíl 1</t>
  </si>
  <si>
    <t>Zemní práce:</t>
  </si>
  <si>
    <t>122100110RAB</t>
  </si>
  <si>
    <t>Odkopávky pro spodní stavbu silnic v hornině 1-4</t>
  </si>
  <si>
    <t>M3</t>
  </si>
  <si>
    <t>122202201R00</t>
  </si>
  <si>
    <t>Odkopávky pro silnice v hor. 3 do 100 m3</t>
  </si>
  <si>
    <t>139601102R00</t>
  </si>
  <si>
    <t>Ruční výkop jam, rýh a šachet v hornině tř. 3</t>
  </si>
  <si>
    <t>162201102R00</t>
  </si>
  <si>
    <t>Vodorovné přemístění výkopku z hor.1-4 do 50 m</t>
  </si>
  <si>
    <t>162701101R00</t>
  </si>
  <si>
    <t>Vodorovné přemístění výkopku z hor.1-4 do 6000 m</t>
  </si>
  <si>
    <t>167101201R00</t>
  </si>
  <si>
    <t>Nakládání výkopku z hor.1 ÷ 4 - ručně</t>
  </si>
  <si>
    <t>175101101RT2</t>
  </si>
  <si>
    <t>Obsyp potrubí bez prohození sypaniny, s dodáním štěrkopísku frakce 0 - 22 mm</t>
  </si>
  <si>
    <t>174101102R00</t>
  </si>
  <si>
    <t>Zásyp ruční se zhutněním</t>
  </si>
  <si>
    <t>Kamenivo drcené frakce  32/63 B Moravskosl. kraj</t>
  </si>
  <si>
    <t>T</t>
  </si>
  <si>
    <t>180402111R00</t>
  </si>
  <si>
    <t>Založení trávníku parkového výsevem v rovině</t>
  </si>
  <si>
    <t>M2</t>
  </si>
  <si>
    <t>Směs travní parková I. běžná zátěž PROFI</t>
  </si>
  <si>
    <t>kg</t>
  </si>
  <si>
    <t>183403114R00</t>
  </si>
  <si>
    <t>Obdělání půdy kultivátorováním v rovině</t>
  </si>
  <si>
    <t>ZEMNÍ PRÁCE CELKEM</t>
  </si>
  <si>
    <t>oddíl 3</t>
  </si>
  <si>
    <t>Svislé konstrukce:</t>
  </si>
  <si>
    <t>311271177RT4</t>
  </si>
  <si>
    <t>Zdivo z tvárnic Ytong hladkých tl. 30 cm</t>
  </si>
  <si>
    <t>m2</t>
  </si>
  <si>
    <t>340271415R00</t>
  </si>
  <si>
    <t>Zazdívka otvorů pl.0,25 m2, pórobet.tvár.,tl.15 cm</t>
  </si>
  <si>
    <t>ks</t>
  </si>
  <si>
    <t>342948111R00</t>
  </si>
  <si>
    <t>Ukotvení příček k cihel.konstr. kotvami na hmožd.</t>
  </si>
  <si>
    <t>M</t>
  </si>
  <si>
    <t>C-389231111-0</t>
  </si>
  <si>
    <t>STATICKÉ SPÍNANÍ TRHLIN</t>
  </si>
  <si>
    <t>SVISLÉ KONSTRUKCE CELKEM</t>
  </si>
  <si>
    <t>oddíl 5</t>
  </si>
  <si>
    <t>Komunikace:</t>
  </si>
  <si>
    <t>564481111R00</t>
  </si>
  <si>
    <t>Podklad ze struskového štěrku tloušťky 30 cm</t>
  </si>
  <si>
    <t>591050010RAA</t>
  </si>
  <si>
    <t>Komunikace z dlažby zámkové, podklad beton prostý</t>
  </si>
  <si>
    <t>Dlažba zámková GRANIT 20/10/8 II přírodní</t>
  </si>
  <si>
    <t>KOMUNIKACE CELKEM</t>
  </si>
  <si>
    <t>oddíl 61</t>
  </si>
  <si>
    <t>Úpravy povrchů vnitřní:</t>
  </si>
  <si>
    <t>612403380R00</t>
  </si>
  <si>
    <t>Hrubá výplň rýh ve stěnách do 3x3 cm maltou ze SMS</t>
  </si>
  <si>
    <t>m</t>
  </si>
  <si>
    <t>612421321R00</t>
  </si>
  <si>
    <t>Oprava vápen.omítek stěn do 30 % pl. - hladkých</t>
  </si>
  <si>
    <t>612421637R00</t>
  </si>
  <si>
    <t>Omítka vnitřní zdiva, MVC, štuková</t>
  </si>
  <si>
    <t>612425931R00</t>
  </si>
  <si>
    <t>Omítka vápenná vnitřního ostění - štuková</t>
  </si>
  <si>
    <t>ÚPRAVY POVRCHŮ VNITŘNÍ CELKEM</t>
  </si>
  <si>
    <t>oddíl 62</t>
  </si>
  <si>
    <t>Úpravy povrchů vnější:</t>
  </si>
  <si>
    <t>622481211RT7</t>
  </si>
  <si>
    <t>Montáž výztužné sítě (perlinky) do stěrky-stěny, vč.dod.materiálu</t>
  </si>
  <si>
    <t>622472152R00</t>
  </si>
  <si>
    <t>Omítka stěn vnější silikonsilikátová slož. II. ruč</t>
  </si>
  <si>
    <t>C-622903110-0</t>
  </si>
  <si>
    <t>UMYTI OMITEK TLAKOVOU VODOU SLOZ 1-2</t>
  </si>
  <si>
    <t>ÚPRAVY POVRCHŮ VNĚJŠÍ CELKEM</t>
  </si>
  <si>
    <t>oddíl 63</t>
  </si>
  <si>
    <t>Podlahy:</t>
  </si>
  <si>
    <t>631315311R00</t>
  </si>
  <si>
    <t>Mazanina betonová tl. 12 - 24 cm C -/7,5</t>
  </si>
  <si>
    <t>631361921RT5</t>
  </si>
  <si>
    <t>Výztuž mazanin svařovanou sítí</t>
  </si>
  <si>
    <t>632451136R00</t>
  </si>
  <si>
    <t>Potěr pískocementový hlazený dřev. hlad. tl. 50 mm</t>
  </si>
  <si>
    <t>PODLAHY CELKEM</t>
  </si>
  <si>
    <t>oddíl 64</t>
  </si>
  <si>
    <t>Osazování výplní otvorů:</t>
  </si>
  <si>
    <t>642944221RU3</t>
  </si>
  <si>
    <t>Osazení ocelových zárubní dodatečně nad 2,5 m2.včetně dodávky zárubně 145x197x16 cm</t>
  </si>
  <si>
    <t>KS</t>
  </si>
  <si>
    <t>OSAZOVÁNÍ VÝPLNÍ OTVORŮ CELKEM</t>
  </si>
  <si>
    <t>oddíl 9</t>
  </si>
  <si>
    <t>Ostatní konstrukce a práce:</t>
  </si>
  <si>
    <t>901      R00</t>
  </si>
  <si>
    <t>Hzs-prohlídka stavby</t>
  </si>
  <si>
    <t>hod</t>
  </si>
  <si>
    <t>900      RT4</t>
  </si>
  <si>
    <t>Hzs - nepředvídatelné práce neoceněné ceníky- přepojování stáv. instalace,vyhledávání okruhů, apod.</t>
  </si>
  <si>
    <t>905      R01</t>
  </si>
  <si>
    <t>Hzs-revize provoz.souboru a st.obj. - elektroinstalace</t>
  </si>
  <si>
    <t>904      R01</t>
  </si>
  <si>
    <t>Hzs-zkousky v ramci montaz.praci</t>
  </si>
  <si>
    <t>Zpracování PD skutečného provedení</t>
  </si>
  <si>
    <t>Hzs - demontážní práce  neoceněné včetně zajištění likvidace  a odvozu na skládku dem. materiálu</t>
  </si>
  <si>
    <t>Hzs-úklid</t>
  </si>
  <si>
    <t>918101111R00</t>
  </si>
  <si>
    <t>Lože pod obrubníky nebo obruby dlažeb z C 12/15</t>
  </si>
  <si>
    <t>916661111RT5</t>
  </si>
  <si>
    <t>Osazení park. obrubníků do lože z C 12/15 s opěrou, včetně obrubníku 80x250x1000 mm</t>
  </si>
  <si>
    <t>13VD</t>
  </si>
  <si>
    <t>PPV- zednické  práce( průrazy, sekání rýh, nik, kapes,  zaomítání drážek, prostupů,....) -5% z M21</t>
  </si>
  <si>
    <t>Kč</t>
  </si>
  <si>
    <t>14VD</t>
  </si>
  <si>
    <t>Přirážka za podružný materiál (5% z ostatní materiál)</t>
  </si>
  <si>
    <t>OSTATNÍ KONSTRUKCE A PRÁCE CELKEM</t>
  </si>
  <si>
    <t>oddíl 94</t>
  </si>
  <si>
    <t>Lešení a stavební výtahy:</t>
  </si>
  <si>
    <t>941941031R00</t>
  </si>
  <si>
    <t>MTZ LESENI LEH RAD PRIME S 1M H 10M</t>
  </si>
  <si>
    <t>941941191R00</t>
  </si>
  <si>
    <t>PRIPL ZK MESIC POUZ LESENI K POL 1031</t>
  </si>
  <si>
    <t>941941831R00</t>
  </si>
  <si>
    <t>DMTZ LESENI L RAD PRIME S 1M H 10M</t>
  </si>
  <si>
    <t>C-941991011-0</t>
  </si>
  <si>
    <t>MTZ OCHRANNE SITE LESENI H 10M</t>
  </si>
  <si>
    <t>C-941991191-0</t>
  </si>
  <si>
    <t>PRIPL ZK MESIC POUZITI LES SITE H 10M</t>
  </si>
  <si>
    <t>C-941991811-0</t>
  </si>
  <si>
    <t>DMTZ OCHRANNE SITE LESENI H 10M</t>
  </si>
  <si>
    <t>LEŠENÍ A STAVEBNÍ VÝTAHY CELKEM</t>
  </si>
  <si>
    <t>oddíl 96</t>
  </si>
  <si>
    <t>Bourání konstrukcí:</t>
  </si>
  <si>
    <t>968071136R00</t>
  </si>
  <si>
    <t>Vyvěšení, zavěšení kovových křídel vrat do 4 m2</t>
  </si>
  <si>
    <t>968072455R00</t>
  </si>
  <si>
    <t>Vybourání kovových dveřních zárubní pl. do 2 m2</t>
  </si>
  <si>
    <t>968072559R00</t>
  </si>
  <si>
    <t>Vybourání kovových vrat plochy nad 5 m2</t>
  </si>
  <si>
    <t>968061125R00</t>
  </si>
  <si>
    <t>VYVESENI KRIDEL DVERI DREV 2M2</t>
  </si>
  <si>
    <t>967023692R00</t>
  </si>
  <si>
    <t>Přisekání kamenných nebo jiných ploch do 2 m2</t>
  </si>
  <si>
    <t>962031133R00</t>
  </si>
  <si>
    <t>BOURANI PRICKY CIHELNE MVC TL 15CM</t>
  </si>
  <si>
    <t>965081813R00</t>
  </si>
  <si>
    <t>Bourání dlaždic teracových tl. nad 1 cm, nad 1 m2</t>
  </si>
  <si>
    <t>961055111R00</t>
  </si>
  <si>
    <t>BOURANI ZAKLADU BETON ZELEZOVY</t>
  </si>
  <si>
    <t>962032314R00</t>
  </si>
  <si>
    <t>BOURANI PILIRU CIHELNYCH</t>
  </si>
  <si>
    <t>974031121R00</t>
  </si>
  <si>
    <t>RYHY ZDI CI 3x3CM</t>
  </si>
  <si>
    <t>978013141R00</t>
  </si>
  <si>
    <t>OTLUC OMITKY MV VC VNIT STEN 30%</t>
  </si>
  <si>
    <t>979013312R00</t>
  </si>
  <si>
    <t>Svislá doprava vybouraných hmot na výšku do 3,5 m</t>
  </si>
  <si>
    <t>979082111R00</t>
  </si>
  <si>
    <t>VNITROSTAVENISTNI DOPRAVA SUTI DO 10M</t>
  </si>
  <si>
    <t>979083117R00</t>
  </si>
  <si>
    <t>VODOR PREMIST SUTI SKLADKA 6000M</t>
  </si>
  <si>
    <t>979086213R00</t>
  </si>
  <si>
    <t>Nakládání vybouraných hmot na dopravní prostředek</t>
  </si>
  <si>
    <t>979990001R00</t>
  </si>
  <si>
    <t>Poplatek za skládku přebytečné zeminy z výkopu</t>
  </si>
  <si>
    <t>979990102R00</t>
  </si>
  <si>
    <t>Poplatek za skládku suti - směs betonu a cihel</t>
  </si>
  <si>
    <t>979990121R00</t>
  </si>
  <si>
    <t>Poplatek za skládku suti - asfaltové pásy</t>
  </si>
  <si>
    <t>BOURÁNÍ KONSTRUKCÍ CELKEM</t>
  </si>
  <si>
    <t>oddíl 99</t>
  </si>
  <si>
    <t>Přesun hmot:</t>
  </si>
  <si>
    <t>C-998014011-0</t>
  </si>
  <si>
    <t>Přesun hmot, budovy mont. jednopodl. s pláštěm</t>
  </si>
  <si>
    <t>PŘESUN HMOT CELKEM</t>
  </si>
  <si>
    <t>PSV:</t>
  </si>
  <si>
    <t>oddíl 711</t>
  </si>
  <si>
    <t>Izolace proti vodě:</t>
  </si>
  <si>
    <t>711212000R00</t>
  </si>
  <si>
    <t>Penetrace podkladu pod hydroizolační nátěr</t>
  </si>
  <si>
    <t>711212001RT4</t>
  </si>
  <si>
    <t>Hydroizolační povlak - nátěr</t>
  </si>
  <si>
    <t>998711101R00</t>
  </si>
  <si>
    <t>Přesun hmot pro izolace proti vodě, výšky do 6 m</t>
  </si>
  <si>
    <t>IZOLACE PROTI VODĚ CELKEM</t>
  </si>
  <si>
    <t>oddíl 712</t>
  </si>
  <si>
    <t>Povlakové krytiny:</t>
  </si>
  <si>
    <t>712300841R00</t>
  </si>
  <si>
    <t>Odstranění mechu ze střech plochých do 10°</t>
  </si>
  <si>
    <t>712300832RT3</t>
  </si>
  <si>
    <t>Odstranění živičné krytiny střech do 10° 2vrstvé</t>
  </si>
  <si>
    <t>712311101R00</t>
  </si>
  <si>
    <t>Povlaková krytina střech do 10°, za studena ALP</t>
  </si>
  <si>
    <t xml:space="preserve">LAK ASF PENETR </t>
  </si>
  <si>
    <t>712341559RT2</t>
  </si>
  <si>
    <t>Povlaková krytina střech do 10°, NAIP přitavením 2 vrstvy</t>
  </si>
  <si>
    <t>PASY ELASTEK 50 SPEC DEKOR - modifikované</t>
  </si>
  <si>
    <t>998712101R00</t>
  </si>
  <si>
    <t>IZOL POVLAK PRESUN HMOT VYSKA -6M</t>
  </si>
  <si>
    <t>POVLAKOVÉ KRYTINY CELKEM</t>
  </si>
  <si>
    <t>oddíl 764</t>
  </si>
  <si>
    <t>Konstrukce klempířské:</t>
  </si>
  <si>
    <t>764430840R00</t>
  </si>
  <si>
    <t>KLEMP DMTZ OPLECH ZDI RS 500</t>
  </si>
  <si>
    <t>764928303R00</t>
  </si>
  <si>
    <t>Z+M oplechování zdí z poplast. plechu, rš 400 mm</t>
  </si>
  <si>
    <t>764928105R00</t>
  </si>
  <si>
    <t>Z+M oplech.parapetů z popl.plechu vč.rohů rš 330</t>
  </si>
  <si>
    <t>D+M ODVĚTRÁVACÍ KOMÍNKY DO STŘECHY</t>
  </si>
  <si>
    <t>998764102R00</t>
  </si>
  <si>
    <t>KONSTR KLEMPIR PRESUN HMOT VYSKA -12M</t>
  </si>
  <si>
    <t>KONSTRUKCE KLEMPÍŘSKÉ CELKEM</t>
  </si>
  <si>
    <t>oddíl 766</t>
  </si>
  <si>
    <t>Konstrukce truhlářské:</t>
  </si>
  <si>
    <t>766698111R00</t>
  </si>
  <si>
    <t>Montáž garážových vrat otevíravých, vel.do 6 m2</t>
  </si>
  <si>
    <t>766698111SPC1</t>
  </si>
  <si>
    <t>Garážová vrata dvoukřídlá, otočná, 2400x2650, zateplená, dle výpisu</t>
  </si>
  <si>
    <t>766661122SPC1</t>
  </si>
  <si>
    <t>Dveře vchodové, plastové kazetové+sklo 90x197 cm Dv2</t>
  </si>
  <si>
    <t>C-998766102-0</t>
  </si>
  <si>
    <t>KONSTR TRUHLAR PRESUN HMOT VYSKA -12M</t>
  </si>
  <si>
    <t>KONSTRUKCE TRUHLÁŘSKÉ CELKEM</t>
  </si>
  <si>
    <t>oddíl 767</t>
  </si>
  <si>
    <t>Kovové doplňkové konstrukce:</t>
  </si>
  <si>
    <t>767811100R00</t>
  </si>
  <si>
    <t>Montáž větracích mřížek, typ VM</t>
  </si>
  <si>
    <t>767811110SPC1</t>
  </si>
  <si>
    <t>Mřížka čtyřhranná KMM vel. 400x400.20</t>
  </si>
  <si>
    <t>767811110SPC2</t>
  </si>
  <si>
    <t>Mřížka čtyřhranná KMM vel. 400x400.30, do zdi</t>
  </si>
  <si>
    <t>Mřížka kruhová KMM pr.100.30, do zdi, v atice</t>
  </si>
  <si>
    <t>767996801R00</t>
  </si>
  <si>
    <t>DMTZ KDK ATYPU HMOTN JEDN DILU -50kg</t>
  </si>
  <si>
    <t>KG</t>
  </si>
  <si>
    <t>998767101R00</t>
  </si>
  <si>
    <t>KOVOVE D KONST PRESUN HMOT VYSKA -6M</t>
  </si>
  <si>
    <t>KOVOVÉ DOPLŇKOVÉ KONSTRUKCE CELKEM</t>
  </si>
  <si>
    <t>oddíl 783</t>
  </si>
  <si>
    <t>Nátěry:</t>
  </si>
  <si>
    <t>783904811R00</t>
  </si>
  <si>
    <t>ODREZIVENI KOVOVYCH KONSTRUKCI</t>
  </si>
  <si>
    <t>783125230R00</t>
  </si>
  <si>
    <t>NATER SYNTET OK C 1+2E</t>
  </si>
  <si>
    <t>783173521R00</t>
  </si>
  <si>
    <t>NATER POLYUR OK B 2+3E</t>
  </si>
  <si>
    <t>NÁTĚRY CELKEM</t>
  </si>
  <si>
    <t>oddíl 784</t>
  </si>
  <si>
    <t>Malby:</t>
  </si>
  <si>
    <t>784115212R00</t>
  </si>
  <si>
    <t>Malba tekutá Remal standard, bílá, bez penetr.,2 x</t>
  </si>
  <si>
    <t>MALBY CELKEM</t>
  </si>
  <si>
    <t>INSTALACE:</t>
  </si>
  <si>
    <t>oddíl 721</t>
  </si>
  <si>
    <t>Kanalizace vnitřní:</t>
  </si>
  <si>
    <t>721300942R00</t>
  </si>
  <si>
    <t>PROCISTENI LAPAC STRES SPLAVENIN</t>
  </si>
  <si>
    <t>KANALIZACE VNITŘNÍ CELKEM</t>
  </si>
  <si>
    <t>oddíl 722</t>
  </si>
  <si>
    <t>Vodovod vnitřní:</t>
  </si>
  <si>
    <t>722190224R00</t>
  </si>
  <si>
    <t>PRIPOJ VODOVOD PEVNA DN 32</t>
  </si>
  <si>
    <t>SOUB</t>
  </si>
  <si>
    <t>722130916R00</t>
  </si>
  <si>
    <t>Oprava-přeřezání ocelové trubky DN 50</t>
  </si>
  <si>
    <t>722131914R00</t>
  </si>
  <si>
    <t>POTRUBI ZAVIT VSAZ ODBOC DN 32</t>
  </si>
  <si>
    <t>Dodávka a montáž vodovodních armatur 2závity, G 5/4</t>
  </si>
  <si>
    <t>Dodávka a montáž vodoměru přírubového šroubového DN 50, dle PD</t>
  </si>
  <si>
    <t>722280106R00</t>
  </si>
  <si>
    <t>Tlaková zkouška vodovodního potrubí DN 32</t>
  </si>
  <si>
    <t>Trubka bezešvá závitová 11353.0 11/4" 32 mm</t>
  </si>
  <si>
    <t>Koleno 90° Mapress d 35  uhlíková ocel</t>
  </si>
  <si>
    <t>722290821R00</t>
  </si>
  <si>
    <t>DMTZ VODOVOD PRESUN HMOT VYSKA -6M</t>
  </si>
  <si>
    <t>VODOVOD VNITŘNÍ CELKEM</t>
  </si>
  <si>
    <t>oddíl 725</t>
  </si>
  <si>
    <t>Zařizovací předměty ZTI:</t>
  </si>
  <si>
    <t>725991812R00</t>
  </si>
  <si>
    <t>DMTZ KONZOL DVOJITYCH</t>
  </si>
  <si>
    <t>725210821R00</t>
  </si>
  <si>
    <t>Demontáž umyvadel bez výtokových armatur</t>
  </si>
  <si>
    <t>725810811R00</t>
  </si>
  <si>
    <t>Demontáž ventilu výtokového nástěnného</t>
  </si>
  <si>
    <t>ZAŘIZOVACÍ PŘEDMĚTY ZTI CELKEM</t>
  </si>
  <si>
    <t>oddíl 733</t>
  </si>
  <si>
    <t>Rozvody ÚT:</t>
  </si>
  <si>
    <t>Vsazení odbočky do stávajícího potrubí přípojky ÚT</t>
  </si>
  <si>
    <t>ROZVODY ÚT CELKEM</t>
  </si>
  <si>
    <t>oddíl 735</t>
  </si>
  <si>
    <t>Otopná tělesa:</t>
  </si>
  <si>
    <t>735191901R00</t>
  </si>
  <si>
    <t>ODZKOUSENI TLAKEM OTOP TELES OCEL</t>
  </si>
  <si>
    <t>735191903R00</t>
  </si>
  <si>
    <t>PROPLACH VODOU OTOP TELES OCEL,AL</t>
  </si>
  <si>
    <t>735191905R00</t>
  </si>
  <si>
    <t>ODVZDUSNENI OTOP TELES</t>
  </si>
  <si>
    <t>735191910R00</t>
  </si>
  <si>
    <t>NAPUST SYST VODOU PO OPR OTOP TELES</t>
  </si>
  <si>
    <t>735211814R00</t>
  </si>
  <si>
    <t>DMTZ REGIST ZEBR 76x3/156 DO 3M 4PRAM</t>
  </si>
  <si>
    <t>735494811R00</t>
  </si>
  <si>
    <t>VYPUSTENI VODY Z OTOP TELES</t>
  </si>
  <si>
    <t>735890801R00</t>
  </si>
  <si>
    <t>DMTZ OT TELES PRESUN HMOT VYSKA -6M</t>
  </si>
  <si>
    <t>OTOPNÁ TĚLESA CELKEM</t>
  </si>
  <si>
    <t>MONTÁŽNÍ PRÁCE:</t>
  </si>
  <si>
    <t>oddíl M21</t>
  </si>
  <si>
    <t>Montáže silnoproud:</t>
  </si>
  <si>
    <t>210110081R00</t>
  </si>
  <si>
    <t>Pohybové , soumrakové čidlo -venkovní</t>
  </si>
  <si>
    <t>210111031R00</t>
  </si>
  <si>
    <t>Zásuvka 1-násobná, zapuštěná, s víčkem,  IP44</t>
  </si>
  <si>
    <t>Rozvaděč RO - kompletní dodávka  vč. náplně,skříně, popisu,  - dle výkresu</t>
  </si>
  <si>
    <t>Rozvaděč elektroměrový RE, dle PD</t>
  </si>
  <si>
    <t>210190003R00</t>
  </si>
  <si>
    <t>Montáž celoplechových rozvodnic do váhy 100 kg</t>
  </si>
  <si>
    <t>210192551R00</t>
  </si>
  <si>
    <t>Montáž ochranné přípojnice včetně krabice</t>
  </si>
  <si>
    <t>210192722R00</t>
  </si>
  <si>
    <t>Štítek označovací - lepený ( zásuvky, přístroje, vypínače,  ...)</t>
  </si>
  <si>
    <t>210270801R00</t>
  </si>
  <si>
    <t>Štítek kabelový označ</t>
  </si>
  <si>
    <t>211010003R00</t>
  </si>
  <si>
    <t>OSAZ HM 10 DO CIHLOVEHO ZDIVA</t>
  </si>
  <si>
    <t>210100001R00</t>
  </si>
  <si>
    <t>UKONC VODICU-ROZVADEC,ZAP 2,5</t>
  </si>
  <si>
    <t>210100003R00</t>
  </si>
  <si>
    <t>UKONC VODICU-ROZVADEC,ZAP 16</t>
  </si>
  <si>
    <t>210100258R00</t>
  </si>
  <si>
    <t>UKONC KAB CELOPLAST 5X4</t>
  </si>
  <si>
    <t>210010301R00</t>
  </si>
  <si>
    <t>KRABICE PRISTROJOVA BEZ ZAPOJ</t>
  </si>
  <si>
    <t>Zásuvka  250V/16A, 1-násobná s víčkem, zapuštěná pod omítku,  IP 44, b. šedá</t>
  </si>
  <si>
    <t>Kabel silový s Cu jádrem 750 V CYKY 2 x 1,5 mm2 +5%pr.</t>
  </si>
  <si>
    <t>Kabel silový s Cu jádrem 750 V CYKY 3 x 1,5 mm2+5% pr.</t>
  </si>
  <si>
    <t>Krabice přístrojová pod omítku, 1- násobná</t>
  </si>
  <si>
    <t>Krabice rozvodná včetně svorkovnice, víčka  pod omítku</t>
  </si>
  <si>
    <t>Štítek lepený</t>
  </si>
  <si>
    <t>Ochranná přípojnice včetně krabice a víčka IP 54</t>
  </si>
  <si>
    <t>Hmoždinka D 8 -10 mm</t>
  </si>
  <si>
    <t>1M</t>
  </si>
  <si>
    <t>SADRA STAV BILA BAL 40kg</t>
  </si>
  <si>
    <t>Zásuvka průmyslová , zapuštěná, 5-pol. 16A, 400V, IP 44</t>
  </si>
  <si>
    <t>Trubka elektroinstalační tuhá ( ohebná) z PVC  DN 16 +5% pr. (vč. vývodek)</t>
  </si>
  <si>
    <t>210201047R00</t>
  </si>
  <si>
    <t>A-svítidlo 2x36W průmyslové</t>
  </si>
  <si>
    <t>A-svítidlo 2x36WW, průmyslové , IP 65, přisazené ,  kompl. vč. sv. zdroje a rec.poplatků</t>
  </si>
  <si>
    <t>210203610R00</t>
  </si>
  <si>
    <t>B- svítidlo LED 27W venkovní</t>
  </si>
  <si>
    <t>B-svítidlo LED 41W, průmyslové, IP 65, přisazené, kompl. vč. sv.zdroje a  rec.poplatků</t>
  </si>
  <si>
    <t>210201054R00</t>
  </si>
  <si>
    <t>NO- nouzové svítidlo  LED 2W</t>
  </si>
  <si>
    <t>34800524.V</t>
  </si>
  <si>
    <t>NO-svítidlo nouzové  LED 2W, IP 65, 1 hod. vč. svět. zdroje a rec. poplatků, svítící při výpadku, s autotestem + piktogram</t>
  </si>
  <si>
    <t>210110021R00</t>
  </si>
  <si>
    <t>Spínač nástěnný zapínací tlačítkový , řaz. 1/O, IP 44</t>
  </si>
  <si>
    <t>Spínač tlačítkový zapínací, 230V/10A,řaz 1/O, IP 44, nástěnný, b. šedá</t>
  </si>
  <si>
    <t>Zásuvka 230V/16A, nástěnná  2-násobná , s víčkem, IP 44</t>
  </si>
  <si>
    <t>210111103R00</t>
  </si>
  <si>
    <t>Zásuvka průmyslová 400V,16A, 5-pol. , IP 44, nástěnná</t>
  </si>
  <si>
    <t>Zásuvka nástěnná 230V/16A, 2-násobná, s víčky , |P 44,  b. šedá</t>
  </si>
  <si>
    <t>Rozvaděč RH - kompletní dodávka  vč. náplně,skříně, popisu,  - dle výkresu</t>
  </si>
  <si>
    <t>Drátěný žlab 100x50 vč. materiálu pro spojování a uchycení žlabu +5% pr.</t>
  </si>
  <si>
    <t>210810046R00</t>
  </si>
  <si>
    <t>Kabel CYKY-m 750 V 3 x 2,5 mm2 pevně uložený</t>
  </si>
  <si>
    <t>KABEL CU JADRO CYKY-J 5x2,5</t>
  </si>
  <si>
    <t>Vodič CY  25mm2 zž +5% pr.</t>
  </si>
  <si>
    <t>210800649R00</t>
  </si>
  <si>
    <t>Vodič nn a vn CYA 25 mm2 uložený pevně</t>
  </si>
  <si>
    <t>210810045R00</t>
  </si>
  <si>
    <t>Kabel CYKY-m 750 V 3 x 1,5 mm2 pevně uložený</t>
  </si>
  <si>
    <t>210810041R00</t>
  </si>
  <si>
    <t>Kabel CYKY-m 750 V 2 x 1,5 mm2 pevně uložený</t>
  </si>
  <si>
    <t>Vodič CY 16 mm2 zž +5% pr.</t>
  </si>
  <si>
    <t>210010351R00</t>
  </si>
  <si>
    <t>Rozvodka krabicová  nástěnná vč. svorkovnice , IP 44</t>
  </si>
  <si>
    <t>Rozvodka krabicová  nástěnná , včetně svorkovnice,  IP 44  380 V</t>
  </si>
  <si>
    <t>210220301R00</t>
  </si>
  <si>
    <t>Svorka hromosvodová do 2 šroubů /SS, SZ, SO/</t>
  </si>
  <si>
    <t>Svorka zkušební SZ (SS, SU)</t>
  </si>
  <si>
    <t>210100006R00</t>
  </si>
  <si>
    <t>UKONC VODICU-ROZVADEC,ZAP 50</t>
  </si>
  <si>
    <t>210100252R00</t>
  </si>
  <si>
    <t>UKONC KAB CELOPLAST 4X25</t>
  </si>
  <si>
    <t>210100253R00</t>
  </si>
  <si>
    <t>UKONC KAB CELOPLAST 4X50</t>
  </si>
  <si>
    <t>210010021R00</t>
  </si>
  <si>
    <t>TRUBKA TUHA PVC PEVNE ULOZ 16 MM</t>
  </si>
  <si>
    <t>210010134R00</t>
  </si>
  <si>
    <t>TRUBKA PE PEVNE ULOZ 47 MM</t>
  </si>
  <si>
    <t>210010322R00</t>
  </si>
  <si>
    <t>KRABICE ODBOC KR 97 VCET ZAPOJ</t>
  </si>
  <si>
    <t>Demontáž -svítidlo</t>
  </si>
  <si>
    <t>Demontáž - vypínače, zásuvky, ostatní elektroinstalační materiál</t>
  </si>
  <si>
    <t>210901090R00</t>
  </si>
  <si>
    <t>Demontáž - kabel silový AYKY 1kV 4 x 25 mm2</t>
  </si>
  <si>
    <t>M21</t>
  </si>
  <si>
    <t>MONTÁŽE SILNOPROUD CELKEM</t>
  </si>
  <si>
    <t>oddíl M46</t>
  </si>
  <si>
    <t>Zemní práce prováděné při externích montážích:</t>
  </si>
  <si>
    <t>460680021R00</t>
  </si>
  <si>
    <t>Průraz zdivem v cihlové zdi tloušťky 40 cm včetně zazdění ( vč. materiálu)</t>
  </si>
  <si>
    <t>460680044R00</t>
  </si>
  <si>
    <t>Průraz zdivem v betonové zdi tloušťky do 60 cm vč. zazdění a zřízení protipožárních ucpávek ( vč. materiálu)</t>
  </si>
  <si>
    <t>M46</t>
  </si>
  <si>
    <t>ZEMNÍ PRÁCE PŘI EXTERNÍCH MONTÁŽÍCH CELKEM</t>
  </si>
  <si>
    <t>Základní rozpočtové náklady stavebního objektu celkem (bez DPH) :</t>
  </si>
  <si>
    <t>REKAPITULACE ROZPOČTU</t>
  </si>
  <si>
    <t>Oddíl</t>
  </si>
  <si>
    <t>Název oddílu / řemeslného oboru</t>
  </si>
  <si>
    <t>BEZ DPH</t>
  </si>
  <si>
    <t>Zemní práce</t>
  </si>
  <si>
    <t>Svislé konstrukce</t>
  </si>
  <si>
    <t>Komunikace</t>
  </si>
  <si>
    <t>Úpravy povrchů vnitřní</t>
  </si>
  <si>
    <t>Úpravy povrchů vnější</t>
  </si>
  <si>
    <t>Podlahy</t>
  </si>
  <si>
    <t>Osazování výplní otvorů</t>
  </si>
  <si>
    <t>Ostatní konstrukce a práce</t>
  </si>
  <si>
    <t>Lešení a stavební výtahy</t>
  </si>
  <si>
    <t>Bourání konstrukcí</t>
  </si>
  <si>
    <t>Přesun hmot</t>
  </si>
  <si>
    <t>HSV CELKEM</t>
  </si>
  <si>
    <t>Izolace proti vodě</t>
  </si>
  <si>
    <t>Povlakové krytiny</t>
  </si>
  <si>
    <t>Konstrukce klempířské</t>
  </si>
  <si>
    <t>Konstrukce truhlářské</t>
  </si>
  <si>
    <t>Kovové doplňkové konstrukce</t>
  </si>
  <si>
    <t>Nátěry</t>
  </si>
  <si>
    <t>Malby</t>
  </si>
  <si>
    <t>PSV CELKEM</t>
  </si>
  <si>
    <t>Zdravotně technické instalace</t>
  </si>
  <si>
    <t>Ústřední vytápění</t>
  </si>
  <si>
    <t>INSTALACE CELKEM</t>
  </si>
  <si>
    <t>Montáže silnoproud</t>
  </si>
  <si>
    <t>Zemní práce prováděné při externích montážích</t>
  </si>
  <si>
    <t>MONTÁŽNÍ PRÁCE CELKEM</t>
  </si>
  <si>
    <t>STAVEBNÍ ČÁST CELKEM</t>
  </si>
  <si>
    <t>Základní rozpočtové náklady objektu celkem (bez DPH):</t>
  </si>
  <si>
    <t>KRYCÍ LIST ROZPOČTU</t>
  </si>
  <si>
    <t xml:space="preserve">Objekt : </t>
  </si>
  <si>
    <t xml:space="preserve">Název objektu : </t>
  </si>
  <si>
    <t xml:space="preserve">JKSO : </t>
  </si>
  <si>
    <t>Cenová úroveň:</t>
  </si>
  <si>
    <t/>
  </si>
  <si>
    <t>Ul.Pod Moravii v Kopřivnici</t>
  </si>
  <si>
    <t>2019/I</t>
  </si>
  <si>
    <t xml:space="preserve">Stavba : </t>
  </si>
  <si>
    <t xml:space="preserve">Název stavby : </t>
  </si>
  <si>
    <t xml:space="preserve">SKP : </t>
  </si>
  <si>
    <t>Účelová M.J:</t>
  </si>
  <si>
    <t>Stavební úpravy ve vým.stanici č.22</t>
  </si>
  <si>
    <t>Projektant : HIK, spol.s r.o.</t>
  </si>
  <si>
    <t xml:space="preserve">Počet účel. měrných jednotek : </t>
  </si>
  <si>
    <t>Objednatel : Město Kopřivnice</t>
  </si>
  <si>
    <t xml:space="preserve">Náklady na měrnou jednotku : </t>
  </si>
  <si>
    <t xml:space="preserve">Počet listů : </t>
  </si>
  <si>
    <t xml:space="preserve">Zakázkové číslo : </t>
  </si>
  <si>
    <t xml:space="preserve">Zpracovatel projektu : 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</si>
  <si>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</si>
  <si>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</si>
  <si>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</si>
  <si>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</si>
  <si>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</si>
  <si>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</si>
  <si>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</si>
  <si>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</si>
  <si>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</si>
  <si>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</si>
  <si>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</si>
  <si>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</si>
  <si>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</si>
  <si>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</si>
  <si>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II: technologie</t>
  </si>
  <si>
    <t>VII: interiéry</t>
  </si>
  <si>
    <t>ZRN+II+VII</t>
  </si>
  <si>
    <t>ZRN+II+VII+VRN</t>
  </si>
  <si>
    <t>Ztížené výrobní podmínky [%]</t>
  </si>
  <si>
    <t>Oborová přirážka [%]</t>
  </si>
  <si>
    <t>Přesun stavebních kapacit [%]</t>
  </si>
  <si>
    <t>Mimostaveništní doprava [%]</t>
  </si>
  <si>
    <t>Zařízení staveniště [%]</t>
  </si>
  <si>
    <t>Provoz investora [%]</t>
  </si>
  <si>
    <t>Kompletační činnost [%]</t>
  </si>
  <si>
    <t>Ostatní VRN [%]</t>
  </si>
  <si>
    <t>Rezerva [%]</t>
  </si>
  <si>
    <t>VRN celkem</t>
  </si>
  <si>
    <t>Vypracoval</t>
  </si>
  <si>
    <t>Za zhotovitele</t>
  </si>
  <si>
    <t>Za objednatele</t>
  </si>
  <si>
    <t xml:space="preserve">Jméno : </t>
  </si>
  <si>
    <t xml:space="preserve">Datum : </t>
  </si>
  <si>
    <t xml:space="preserve">Podpis : </t>
  </si>
  <si>
    <t>Základ pro DPH</t>
  </si>
  <si>
    <t>%  činí :</t>
  </si>
  <si>
    <t>DPH</t>
  </si>
  <si>
    <t>CENA ZA OBJEKT CELKEM VČETNĚ DPH:</t>
  </si>
  <si>
    <t>Poznámky :</t>
  </si>
  <si>
    <t>ROZPOČET STAVBY</t>
  </si>
  <si>
    <t>Stupeň projektové dokumentace:</t>
  </si>
  <si>
    <t>Celkový počet listů:</t>
  </si>
  <si>
    <t xml:space="preserve">Zhotovitel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</si>
</sst>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1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1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3" xfId="0" applyBorder="1"/>
    <xf numFmtId="0" fontId="0" fillId="0" borderId="10" xfId="0" applyBorder="1"/>
    <xf numFmtId="0" fontId="0" fillId="0" borderId="4" xfId="0" applyBorder="1"/>
    <xf numFmtId="0" fontId="1" fillId="0" borderId="15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6" xfId="0" applyFont="1" applyBorder="1"/>
    <xf numFmtId="0" fontId="5" fillId="0" borderId="9" xfId="0" applyFont="1" applyBorder="1"/>
    <xf numFmtId="0" fontId="5" fillId="0" borderId="6" xfId="0" applyFont="1" applyBorder="1" applyAlignment="1">
      <alignment vertical="center"/>
    </xf>
    <xf numFmtId="0" fontId="5" fillId="0" borderId="17" xfId="0" applyFont="1" applyBorder="1"/>
    <xf numFmtId="0" fontId="5" fillId="0" borderId="18" xfId="0" applyFont="1" applyBorder="1"/>
    <xf numFmtId="0" fontId="0" fillId="0" borderId="19" xfId="0" applyBorder="1"/>
    <xf numFmtId="0" fontId="5" fillId="0" borderId="20" xfId="0" applyFont="1" applyBorder="1"/>
    <xf numFmtId="0" fontId="5" fillId="0" borderId="11" xfId="0" applyFont="1" applyBorder="1"/>
    <xf numFmtId="0" fontId="5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15" xfId="0" applyFont="1" applyBorder="1"/>
    <xf numFmtId="0" fontId="5" fillId="0" borderId="21" xfId="0" applyFont="1" applyBorder="1"/>
    <xf numFmtId="0" fontId="1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vertical="center"/>
    </xf>
    <xf numFmtId="165" fontId="1" fillId="0" borderId="10" xfId="0" applyNumberFormat="1" applyFont="1" applyBorder="1" applyAlignment="1">
      <alignment vertical="center"/>
    </xf>
    <xf numFmtId="165" fontId="1" fillId="0" borderId="22" xfId="0" applyNumberFormat="1" applyFont="1" applyBorder="1" applyAlignment="1">
      <alignment vertical="center"/>
    </xf>
    <xf numFmtId="4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5" fillId="2" borderId="10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23" xfId="0" applyFont="1" applyFill="1" applyBorder="1"/>
    <xf numFmtId="165" fontId="5" fillId="2" borderId="22" xfId="0" applyNumberFormat="1" applyFont="1" applyFill="1" applyBorder="1"/>
    <xf numFmtId="0" fontId="5" fillId="2" borderId="24" xfId="0" applyFont="1" applyFill="1" applyBorder="1"/>
    <xf numFmtId="0" fontId="5" fillId="2" borderId="25" xfId="0" applyFont="1" applyFill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25" xfId="0" applyFont="1" applyFill="1" applyBorder="1"/>
    <xf numFmtId="0" fontId="5" fillId="2" borderId="26" xfId="0" applyFont="1" applyFill="1" applyBorder="1"/>
    <xf numFmtId="165" fontId="5" fillId="2" borderId="27" xfId="0" applyNumberFormat="1" applyFont="1" applyFill="1" applyBorder="1"/>
    <xf numFmtId="3" fontId="1" fillId="0" borderId="7" xfId="0" applyNumberFormat="1" applyFont="1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0" fillId="0" borderId="7" xfId="0" applyBorder="1"/>
    <xf numFmtId="0" fontId="0" fillId="0" borderId="31" xfId="0" applyBorder="1"/>
    <xf numFmtId="0" fontId="0" fillId="0" borderId="32" xfId="0" applyBorder="1"/>
    <xf numFmtId="0" fontId="0" fillId="0" borderId="20" xfId="0" applyBorder="1"/>
    <xf numFmtId="0" fontId="0" fillId="0" borderId="33" xfId="0" applyBorder="1"/>
    <xf numFmtId="0" fontId="0" fillId="0" borderId="34" xfId="0" applyBorder="1"/>
    <xf numFmtId="0" fontId="0" fillId="0" borderId="37" xfId="0" applyBorder="1"/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5" fillId="2" borderId="43" xfId="0" applyFont="1" applyFill="1" applyBorder="1" applyAlignment="1">
      <alignment vertical="center"/>
    </xf>
    <xf numFmtId="3" fontId="5" fillId="2" borderId="44" xfId="0" applyNumberFormat="1" applyFont="1" applyFill="1" applyBorder="1" applyAlignment="1">
      <alignment vertical="center"/>
    </xf>
    <xf numFmtId="0" fontId="0" fillId="0" borderId="45" xfId="0" applyBorder="1"/>
    <xf numFmtId="0" fontId="3" fillId="0" borderId="0" xfId="0" applyFont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1" fillId="0" borderId="36" xfId="0" applyFont="1" applyBorder="1" applyAlignment="1">
      <alignment horizontal="center" vertical="center"/>
    </xf>
    <xf numFmtId="0" fontId="0" fillId="0" borderId="54" xfId="0" applyBorder="1"/>
    <xf numFmtId="0" fontId="1" fillId="0" borderId="34" xfId="0" applyFont="1" applyBorder="1" applyAlignment="1">
      <alignment horizontal="center" vertical="center"/>
    </xf>
    <xf numFmtId="0" fontId="0" fillId="0" borderId="53" xfId="0" applyBorder="1"/>
    <xf numFmtId="0" fontId="1" fillId="0" borderId="3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4" fillId="0" borderId="55" xfId="0" applyFont="1" applyBorder="1"/>
    <xf numFmtId="0" fontId="4" fillId="0" borderId="57" xfId="0" applyFont="1" applyBorder="1"/>
    <xf numFmtId="0" fontId="5" fillId="0" borderId="39" xfId="0" applyFont="1" applyBorder="1" applyAlignment="1">
      <alignment horizontal="left" vertical="center"/>
    </xf>
    <xf numFmtId="0" fontId="0" fillId="0" borderId="58" xfId="0" applyBorder="1"/>
    <xf numFmtId="0" fontId="5" fillId="0" borderId="11" xfId="0" applyFont="1" applyBorder="1" applyAlignment="1">
      <alignment horizontal="right" vertical="center"/>
    </xf>
    <xf numFmtId="3" fontId="5" fillId="0" borderId="59" xfId="0" applyNumberFormat="1" applyFont="1" applyBorder="1" applyAlignment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3" fontId="5" fillId="0" borderId="60" xfId="0" applyNumberFormat="1" applyFont="1" applyBorder="1" applyAlignment="1">
      <alignment vertical="center"/>
    </xf>
    <xf numFmtId="0" fontId="5" fillId="2" borderId="63" xfId="0" applyFont="1" applyFill="1" applyBorder="1" applyAlignment="1">
      <alignment horizontal="right" vertical="center"/>
    </xf>
    <xf numFmtId="0" fontId="5" fillId="2" borderId="66" xfId="0" applyFont="1" applyFill="1" applyBorder="1" applyAlignment="1">
      <alignment horizontal="left" vertical="center"/>
    </xf>
    <xf numFmtId="3" fontId="5" fillId="2" borderId="67" xfId="0" applyNumberFormat="1" applyFont="1" applyFill="1" applyBorder="1" applyAlignment="1">
      <alignment vertical="center"/>
    </xf>
    <xf numFmtId="0" fontId="4" fillId="2" borderId="68" xfId="0" applyFont="1" applyFill="1" applyBorder="1"/>
    <xf numFmtId="0" fontId="5" fillId="2" borderId="44" xfId="0" applyFont="1" applyFill="1" applyBorder="1" applyAlignment="1">
      <alignment horizontal="left"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13" xfId="0" applyBorder="1"/>
    <xf numFmtId="0" fontId="0" fillId="0" borderId="71" xfId="0" applyBorder="1"/>
    <xf numFmtId="0" fontId="7" fillId="0" borderId="50" xfId="0" applyFont="1" applyBorder="1" applyAlignment="1">
      <alignment horizontal="center" vertical="center"/>
    </xf>
    <xf numFmtId="0" fontId="0" fillId="0" borderId="50" xfId="0" applyBorder="1"/>
    <xf numFmtId="0" fontId="0" fillId="0" borderId="46" xfId="0" applyBorder="1"/>
    <xf numFmtId="0" fontId="0" fillId="0" borderId="33" xfId="0" applyBorder="1"/>
    <xf numFmtId="0" fontId="0" fillId="0" borderId="28" xfId="0" applyBorder="1"/>
    <xf numFmtId="0" fontId="0" fillId="0" borderId="35" xfId="0" applyBorder="1"/>
    <xf numFmtId="49" fontId="0" fillId="2" borderId="24" xfId="0" applyNumberFormat="1" applyFill="1" applyBorder="1"/>
    <xf numFmtId="0" fontId="0" fillId="0" borderId="71" xfId="0" applyBorder="1"/>
    <xf numFmtId="49" fontId="0" fillId="2" borderId="25" xfId="0" applyNumberFormat="1" applyFill="1" applyBorder="1"/>
    <xf numFmtId="0" fontId="0" fillId="0" borderId="48" xfId="0" applyBorder="1"/>
    <xf numFmtId="49" fontId="0" fillId="0" borderId="30" xfId="0" applyNumberFormat="1" applyBorder="1"/>
    <xf numFmtId="49" fontId="0" fillId="0" borderId="47" xfId="0" applyNumberFormat="1" applyBorder="1" applyAlignment="1">
      <alignment horizontal="center"/>
    </xf>
    <xf numFmtId="0" fontId="0" fillId="0" borderId="11" xfId="0" applyBorder="1"/>
    <xf numFmtId="0" fontId="0" fillId="0" borderId="31" xfId="0" applyBorder="1"/>
    <xf numFmtId="0" fontId="0" fillId="0" borderId="19" xfId="0" applyBorder="1"/>
    <xf numFmtId="0" fontId="0" fillId="0" borderId="20" xfId="0" applyBorder="1"/>
    <xf numFmtId="0" fontId="0" fillId="0" borderId="58" xfId="0" applyBorder="1" applyAlignment="1">
      <alignment horizontal="center"/>
    </xf>
    <xf numFmtId="0" fontId="0" fillId="0" borderId="61" xfId="0" applyBorder="1"/>
    <xf numFmtId="0" fontId="0" fillId="0" borderId="62" xfId="0" applyBorder="1"/>
    <xf numFmtId="0" fontId="0" fillId="0" borderId="72" xfId="0" applyBorder="1"/>
    <xf numFmtId="0" fontId="0" fillId="0" borderId="75" xfId="0" applyBorder="1"/>
    <xf numFmtId="3" fontId="0" fillId="0" borderId="58" xfId="0" applyNumberFormat="1" applyBorder="1"/>
    <xf numFmtId="49" fontId="0" fillId="0" borderId="11" xfId="0" applyNumberFormat="1" applyBorder="1"/>
    <xf numFmtId="49" fontId="0" fillId="0" borderId="61" xfId="0" applyNumberFormat="1" applyBorder="1"/>
    <xf numFmtId="49" fontId="0" fillId="0" borderId="58" xfId="0" applyNumberFormat="1" applyBorder="1" applyAlignment="1">
      <alignment horizontal="right"/>
    </xf>
    <xf numFmtId="0" fontId="0" fillId="0" borderId="58" xfId="0" applyBorder="1"/>
    <xf numFmtId="0" fontId="0" fillId="0" borderId="49" xfId="0" applyBorder="1"/>
    <xf numFmtId="0" fontId="0" fillId="0" borderId="74" xfId="0" applyBorder="1"/>
    <xf numFmtId="0" fontId="0" fillId="0" borderId="52" xfId="0" applyBorder="1"/>
    <xf numFmtId="0" fontId="0" fillId="0" borderId="51" xfId="0" applyBorder="1"/>
    <xf numFmtId="0" fontId="8" fillId="0" borderId="68" xfId="0" applyFont="1" applyBorder="1" applyAlignment="1">
      <alignment horizontal="center" vertical="center"/>
    </xf>
    <xf numFmtId="0" fontId="0" fillId="0" borderId="43" xfId="0" applyBorder="1"/>
    <xf numFmtId="0" fontId="3" fillId="0" borderId="68" xfId="0" applyFont="1" applyBorder="1" applyAlignment="1">
      <alignment horizontal="center" vertical="center"/>
    </xf>
    <xf numFmtId="0" fontId="0" fillId="0" borderId="36" xfId="0" applyBorder="1"/>
    <xf numFmtId="0" fontId="0" fillId="0" borderId="76" xfId="0" applyBorder="1"/>
    <xf numFmtId="3" fontId="0" fillId="0" borderId="47" xfId="0" applyNumberFormat="1" applyBorder="1" applyAlignment="1">
      <alignment horizontal="right" vertical="top"/>
    </xf>
    <xf numFmtId="3" fontId="0" fillId="0" borderId="58" xfId="0" applyNumberFormat="1" applyBorder="1" applyAlignment="1">
      <alignment horizontal="right" vertical="top"/>
    </xf>
    <xf numFmtId="0" fontId="0" fillId="0" borderId="63" xfId="0" applyBorder="1"/>
    <xf numFmtId="0" fontId="0" fillId="0" borderId="73" xfId="0" applyBorder="1"/>
    <xf numFmtId="0" fontId="0" fillId="0" borderId="68" xfId="0" applyBorder="1"/>
    <xf numFmtId="0" fontId="0" fillId="0" borderId="69" xfId="0" applyBorder="1"/>
    <xf numFmtId="3" fontId="3" fillId="0" borderId="45" xfId="0" applyNumberFormat="1" applyFont="1" applyBorder="1" applyAlignment="1">
      <alignment horizontal="right" vertical="top"/>
    </xf>
    <xf numFmtId="0" fontId="0" fillId="0" borderId="55" xfId="0" applyBorder="1"/>
    <xf numFmtId="0" fontId="0" fillId="0" borderId="56" xfId="0" applyBorder="1"/>
    <xf numFmtId="0" fontId="0" fillId="0" borderId="33" xfId="0" applyBorder="1" applyAlignment="1">
      <alignment horizontal="right" vertical="top"/>
    </xf>
    <xf numFmtId="0" fontId="0" fillId="0" borderId="31" xfId="0" applyBorder="1" applyAlignment="1">
      <alignment horizontal="right" vertical="top"/>
    </xf>
    <xf numFmtId="0" fontId="0" fillId="0" borderId="64" xfId="0" applyBorder="1"/>
    <xf numFmtId="0" fontId="0" fillId="0" borderId="73" xfId="0" applyBorder="1" applyAlignment="1">
      <alignment horizontal="right" vertical="top"/>
    </xf>
    <xf numFmtId="3" fontId="0" fillId="0" borderId="65" xfId="0" applyNumberFormat="1" applyBorder="1" applyAlignment="1">
      <alignment horizontal="right" vertical="top"/>
    </xf>
    <xf numFmtId="0" fontId="3" fillId="0" borderId="55" xfId="0" applyFont="1" applyBorder="1"/>
    <xf numFmtId="0" fontId="3" fillId="0" borderId="39" xfId="0" applyFont="1" applyBorder="1"/>
    <xf numFmtId="0" fontId="0" fillId="0" borderId="38" xfId="0" applyBorder="1"/>
    <xf numFmtId="0" fontId="0" fillId="0" borderId="40" xfId="0" applyBorder="1"/>
    <xf numFmtId="0" fontId="0" fillId="0" borderId="29" xfId="0" applyBorder="1"/>
    <xf numFmtId="0" fontId="0" fillId="0" borderId="47" xfId="0" applyBorder="1"/>
    <xf numFmtId="0" fontId="0" fillId="0" borderId="10" xfId="0" applyBorder="1" applyAlignment="1">
      <alignment vertical="top"/>
    </xf>
    <xf numFmtId="0" fontId="0" fillId="0" borderId="7" xfId="0" applyBorder="1" applyAlignment="1">
      <alignment vertical="top"/>
    </xf>
    <xf numFmtId="165" fontId="0" fillId="0" borderId="0" xfId="0" applyNumberFormat="1" applyAlignment="1">
      <alignment horizontal="right"/>
    </xf>
    <xf numFmtId="165" fontId="0" fillId="0" borderId="19" xfId="0" applyNumberFormat="1" applyBorder="1" applyAlignment="1">
      <alignment horizontal="right"/>
    </xf>
    <xf numFmtId="3" fontId="0" fillId="0" borderId="75" xfId="0" applyNumberFormat="1" applyBorder="1" applyAlignment="1">
      <alignment horizontal="right"/>
    </xf>
    <xf numFmtId="3" fontId="0" fillId="0" borderId="39" xfId="0" applyNumberFormat="1" applyBorder="1" applyAlignment="1">
      <alignment horizontal="right"/>
    </xf>
    <xf numFmtId="0" fontId="9" fillId="2" borderId="63" xfId="0" applyFont="1" applyFill="1" applyBorder="1" applyAlignment="1">
      <alignment horizontal="left" vertical="center"/>
    </xf>
    <xf numFmtId="3" fontId="9" fillId="2" borderId="64" xfId="0" applyNumberFormat="1" applyFont="1" applyFill="1" applyBorder="1" applyAlignment="1">
      <alignment horizontal="right" vertical="center"/>
    </xf>
    <xf numFmtId="0" fontId="9" fillId="2" borderId="65" xfId="0" applyFont="1" applyFill="1" applyBorder="1" applyAlignment="1">
      <alignment horizontal="left" vertical="center"/>
    </xf>
    <xf numFmtId="49" fontId="4" fillId="0" borderId="0" xfId="0" applyNumberFormat="1" applyFont="1"/>
    <xf numFmtId="0" fontId="0" fillId="0" borderId="25" xfId="0" applyBorder="1"/>
    <xf numFmtId="0" fontId="1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AE6DC-9209-4B03-B9B8-DA6413D7E565}">
  <dimension ref="A1:I50"/>
  <sheetViews>
    <sheetView workbookViewId="0">
      <selection activeCell="A8" sqref="A8:I8"/>
    </sheetView>
  </sheetViews>
  <sheetFormatPr defaultRowHeight="12.75" x14ac:dyDescent="0.2"/>
  <sheetData>
    <row r="1" spans="1:9" ht="12.75" customHeight="1" x14ac:dyDescent="0.2">
      <c r="A1" s="61"/>
      <c r="B1" s="27"/>
      <c r="C1" s="27"/>
      <c r="D1" s="27"/>
      <c r="E1" s="27"/>
      <c r="F1" s="27"/>
      <c r="G1" s="27"/>
      <c r="H1" s="27"/>
      <c r="I1" s="59"/>
    </row>
    <row r="2" spans="1:9" ht="12.75" customHeight="1" x14ac:dyDescent="0.2">
      <c r="A2" s="58"/>
      <c r="I2" s="57"/>
    </row>
    <row r="3" spans="1:9" ht="12.75" customHeight="1" x14ac:dyDescent="0.2">
      <c r="A3" s="58"/>
      <c r="I3" s="57"/>
    </row>
    <row r="4" spans="1:9" ht="12.75" customHeight="1" x14ac:dyDescent="0.2">
      <c r="A4" s="58"/>
      <c r="I4" s="57"/>
    </row>
    <row r="5" spans="1:9" ht="12.75" customHeight="1" x14ac:dyDescent="0.2">
      <c r="A5" s="58"/>
      <c r="I5" s="57"/>
    </row>
    <row r="6" spans="1:9" ht="49.5" customHeight="1" x14ac:dyDescent="0.2">
      <c r="A6" s="163" t="s">
        <v>517</v>
      </c>
      <c r="B6" s="5"/>
      <c r="C6" s="5"/>
      <c r="D6" s="5"/>
      <c r="E6" s="5"/>
      <c r="F6" s="5"/>
      <c r="G6" s="5"/>
      <c r="H6" s="5"/>
      <c r="I6" s="150"/>
    </row>
    <row r="7" spans="1:9" ht="12.75" customHeight="1" x14ac:dyDescent="0.2">
      <c r="A7" s="58"/>
      <c r="I7" s="57"/>
    </row>
    <row r="8" spans="1:9" ht="49.5" customHeight="1" x14ac:dyDescent="0.2">
      <c r="A8" s="164"/>
      <c r="B8" s="5"/>
      <c r="C8" s="5"/>
      <c r="D8" s="5"/>
      <c r="E8" s="5"/>
      <c r="F8" s="5"/>
      <c r="G8" s="5"/>
      <c r="H8" s="5"/>
      <c r="I8" s="150"/>
    </row>
    <row r="9" spans="1:9" ht="12.75" customHeight="1" x14ac:dyDescent="0.2">
      <c r="A9" s="58"/>
      <c r="I9" s="57"/>
    </row>
    <row r="10" spans="1:9" ht="12.75" customHeight="1" x14ac:dyDescent="0.2">
      <c r="A10" s="58"/>
      <c r="I10" s="57"/>
    </row>
    <row r="11" spans="1:9" ht="12.75" customHeight="1" x14ac:dyDescent="0.2">
      <c r="A11" s="58"/>
      <c r="I11" s="57"/>
    </row>
    <row r="12" spans="1:9" ht="12.75" customHeight="1" x14ac:dyDescent="0.2">
      <c r="A12" s="58"/>
      <c r="I12" s="57"/>
    </row>
    <row r="13" spans="1:9" ht="12.75" customHeight="1" x14ac:dyDescent="0.2">
      <c r="A13" s="58"/>
      <c r="I13" s="57"/>
    </row>
    <row r="14" spans="1:9" ht="12.75" customHeight="1" x14ac:dyDescent="0.2">
      <c r="A14" s="58"/>
      <c r="I14" s="57"/>
    </row>
    <row r="15" spans="1:9" ht="12.75" customHeight="1" x14ac:dyDescent="0.2">
      <c r="A15" s="58"/>
      <c r="I15" s="57"/>
    </row>
    <row r="16" spans="1:9" ht="12.75" customHeight="1" x14ac:dyDescent="0.2">
      <c r="A16" s="58"/>
      <c r="I16" s="57"/>
    </row>
    <row r="17" spans="1:9" ht="12.75" customHeight="1" x14ac:dyDescent="0.2">
      <c r="A17" s="58"/>
      <c r="I17" s="57"/>
    </row>
    <row r="18" spans="1:9" ht="12.75" customHeight="1" x14ac:dyDescent="0.2">
      <c r="A18" s="58"/>
      <c r="I18" s="57"/>
    </row>
    <row r="19" spans="1:9" ht="12.75" customHeight="1" x14ac:dyDescent="0.2">
      <c r="A19" s="58"/>
      <c r="I19" s="57"/>
    </row>
    <row r="20" spans="1:9" ht="12.75" customHeight="1" x14ac:dyDescent="0.2">
      <c r="A20" s="58"/>
      <c r="I20" s="57"/>
    </row>
    <row r="21" spans="1:9" ht="12.75" customHeight="1" x14ac:dyDescent="0.2">
      <c r="A21" s="58"/>
      <c r="I21" s="57"/>
    </row>
    <row r="22" spans="1:9" ht="12.75" customHeight="1" x14ac:dyDescent="0.2">
      <c r="A22" s="58"/>
      <c r="I22" s="57"/>
    </row>
    <row r="23" spans="1:9" ht="12.75" customHeight="1" x14ac:dyDescent="0.2">
      <c r="A23" s="58"/>
      <c r="I23" s="57"/>
    </row>
    <row r="24" spans="1:9" ht="12.75" customHeight="1" x14ac:dyDescent="0.2">
      <c r="A24" s="58"/>
      <c r="I24" s="57"/>
    </row>
    <row r="25" spans="1:9" ht="12.75" customHeight="1" x14ac:dyDescent="0.2">
      <c r="A25" s="58"/>
      <c r="I25" s="57"/>
    </row>
    <row r="26" spans="1:9" ht="12.75" customHeight="1" x14ac:dyDescent="0.2">
      <c r="A26" s="58"/>
      <c r="I26" s="57"/>
    </row>
    <row r="27" spans="1:9" ht="12.75" customHeight="1" x14ac:dyDescent="0.2">
      <c r="A27" s="58"/>
      <c r="I27" s="57"/>
    </row>
    <row r="28" spans="1:9" ht="12.75" customHeight="1" x14ac:dyDescent="0.2">
      <c r="A28" s="58"/>
      <c r="I28" s="57"/>
    </row>
    <row r="29" spans="1:9" ht="12.75" customHeight="1" x14ac:dyDescent="0.2">
      <c r="A29" s="58"/>
      <c r="I29" s="57"/>
    </row>
    <row r="30" spans="1:9" ht="12.75" customHeight="1" x14ac:dyDescent="0.2">
      <c r="A30" s="164" t="s">
        <v>518</v>
      </c>
      <c r="B30" s="5"/>
      <c r="C30" s="5"/>
      <c r="D30" s="5"/>
      <c r="E30" s="5"/>
      <c r="F30" s="5"/>
      <c r="G30" s="5"/>
      <c r="H30" s="5"/>
      <c r="I30" s="150"/>
    </row>
    <row r="31" spans="1:9" ht="12.75" customHeight="1" x14ac:dyDescent="0.2">
      <c r="A31" s="58"/>
      <c r="I31" s="57"/>
    </row>
    <row r="32" spans="1:9" ht="12.75" customHeight="1" x14ac:dyDescent="0.2">
      <c r="A32" s="165"/>
      <c r="B32" s="5"/>
      <c r="C32" s="5"/>
      <c r="D32" s="5"/>
      <c r="E32" s="5"/>
      <c r="F32" s="5"/>
      <c r="G32" s="5"/>
      <c r="H32" s="5"/>
      <c r="I32" s="150"/>
    </row>
    <row r="33" spans="1:9" ht="12.75" customHeight="1" x14ac:dyDescent="0.2">
      <c r="A33" s="58"/>
      <c r="I33" s="57"/>
    </row>
    <row r="34" spans="1:9" ht="12.75" customHeight="1" x14ac:dyDescent="0.2">
      <c r="A34" s="58"/>
      <c r="I34" s="57"/>
    </row>
    <row r="35" spans="1:9" ht="12.75" customHeight="1" x14ac:dyDescent="0.2">
      <c r="A35" s="58"/>
      <c r="I35" s="57"/>
    </row>
    <row r="36" spans="1:9" ht="12.75" customHeight="1" x14ac:dyDescent="0.2">
      <c r="A36" s="58"/>
      <c r="I36" s="57"/>
    </row>
    <row r="37" spans="1:9" ht="12.75" customHeight="1" x14ac:dyDescent="0.2">
      <c r="A37" s="58"/>
      <c r="I37" s="57"/>
    </row>
    <row r="38" spans="1:9" ht="12.75" customHeight="1" x14ac:dyDescent="0.2">
      <c r="A38" s="58"/>
      <c r="I38" s="57"/>
    </row>
    <row r="39" spans="1:9" ht="12.75" customHeight="1" x14ac:dyDescent="0.2">
      <c r="A39" s="58"/>
      <c r="I39" s="57"/>
    </row>
    <row r="40" spans="1:9" ht="12.75" customHeight="1" x14ac:dyDescent="0.2">
      <c r="A40" s="58"/>
      <c r="I40" s="57"/>
    </row>
    <row r="41" spans="1:9" ht="12.75" customHeight="1" x14ac:dyDescent="0.2">
      <c r="A41" s="58"/>
      <c r="I41" s="57"/>
    </row>
    <row r="42" spans="1:9" ht="12.75" customHeight="1" x14ac:dyDescent="0.2">
      <c r="A42" s="58"/>
      <c r="I42" s="57"/>
    </row>
    <row r="43" spans="1:9" ht="12.75" customHeight="1" x14ac:dyDescent="0.2">
      <c r="A43" s="58"/>
      <c r="I43" s="57"/>
    </row>
    <row r="44" spans="1:9" ht="12.75" customHeight="1" x14ac:dyDescent="0.2">
      <c r="A44" s="58"/>
      <c r="I44" s="57"/>
    </row>
    <row r="45" spans="1:9" ht="12.75" customHeight="1" x14ac:dyDescent="0.2">
      <c r="A45" s="164" t="s">
        <v>519</v>
      </c>
      <c r="B45" s="5"/>
      <c r="C45" s="5"/>
      <c r="D45" s="5"/>
      <c r="E45" s="5"/>
      <c r="F45" s="5"/>
      <c r="G45" s="5"/>
      <c r="H45" s="5"/>
      <c r="I45" s="150"/>
    </row>
    <row r="46" spans="1:9" ht="12.75" customHeight="1" x14ac:dyDescent="0.2">
      <c r="A46" s="58"/>
      <c r="I46" s="57"/>
    </row>
    <row r="47" spans="1:9" ht="12.75" customHeight="1" x14ac:dyDescent="0.2">
      <c r="A47" s="58"/>
      <c r="I47" s="57"/>
    </row>
    <row r="48" spans="1:9" ht="12.75" customHeight="1" x14ac:dyDescent="0.2">
      <c r="A48" s="58"/>
      <c r="I48" s="57"/>
    </row>
    <row r="49" spans="1:9" ht="12.75" customHeight="1" x14ac:dyDescent="0.2">
      <c r="A49" s="58"/>
      <c r="I49" s="57"/>
    </row>
    <row r="50" spans="1:9" ht="12.75" customHeight="1" x14ac:dyDescent="0.2">
      <c r="A50" s="162"/>
      <c r="B50" s="73"/>
      <c r="C50" s="73"/>
      <c r="D50" s="73"/>
      <c r="E50" s="73"/>
      <c r="F50" s="73"/>
      <c r="G50" s="73"/>
      <c r="H50" s="73"/>
      <c r="I50" s="96"/>
    </row>
  </sheetData>
  <mergeCells count="5">
    <mergeCell ref="A6:I6"/>
    <mergeCell ref="A8:I8"/>
    <mergeCell ref="A30:I30"/>
    <mergeCell ref="A32:I32"/>
    <mergeCell ref="A45:I45"/>
  </mergeCells>
  <printOptions horizontalCentered="1" verticalCentered="1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DBD1-176D-482F-BB6F-85768370CAE4}">
  <dimension ref="A1:G45"/>
  <sheetViews>
    <sheetView topLeftCell="A19" workbookViewId="0">
      <selection activeCell="E10" sqref="E10:G10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2.28515625" customWidth="1"/>
    <col min="5" max="5" width="13.5703125" customWidth="1"/>
    <col min="6" max="6" width="13.28515625" customWidth="1"/>
    <col min="7" max="7" width="13.42578125" customWidth="1"/>
  </cols>
  <sheetData>
    <row r="1" spans="1:7" ht="28.5" customHeight="1" thickBot="1" x14ac:dyDescent="0.25">
      <c r="A1" s="97" t="s">
        <v>458</v>
      </c>
      <c r="B1" s="98"/>
      <c r="C1" s="98"/>
      <c r="D1" s="98"/>
      <c r="E1" s="98"/>
      <c r="F1" s="98"/>
      <c r="G1" s="98"/>
    </row>
    <row r="2" spans="1:7" ht="12.95" customHeight="1" x14ac:dyDescent="0.2">
      <c r="A2" s="99" t="s">
        <v>459</v>
      </c>
      <c r="B2" s="100"/>
      <c r="C2" s="102" t="s">
        <v>460</v>
      </c>
      <c r="D2" s="101"/>
      <c r="E2" s="100"/>
      <c r="F2" s="63" t="s">
        <v>461</v>
      </c>
      <c r="G2" s="64" t="s">
        <v>462</v>
      </c>
    </row>
    <row r="3" spans="1:7" ht="12.95" customHeight="1" x14ac:dyDescent="0.2">
      <c r="A3" s="103" t="s">
        <v>463</v>
      </c>
      <c r="B3" s="104"/>
      <c r="C3" s="105" t="s">
        <v>464</v>
      </c>
      <c r="D3" s="106"/>
      <c r="E3" s="104"/>
      <c r="F3" s="107" t="s">
        <v>463</v>
      </c>
      <c r="G3" s="108" t="s">
        <v>465</v>
      </c>
    </row>
    <row r="4" spans="1:7" ht="12.95" customHeight="1" x14ac:dyDescent="0.2">
      <c r="A4" s="109" t="s">
        <v>466</v>
      </c>
      <c r="B4" s="110"/>
      <c r="C4" s="112" t="s">
        <v>467</v>
      </c>
      <c r="D4" s="111"/>
      <c r="E4" s="110"/>
      <c r="F4" s="60" t="s">
        <v>468</v>
      </c>
      <c r="G4" s="113" t="s">
        <v>469</v>
      </c>
    </row>
    <row r="5" spans="1:7" ht="12.95" customHeight="1" x14ac:dyDescent="0.2">
      <c r="A5" s="103" t="s">
        <v>463</v>
      </c>
      <c r="B5" s="104"/>
      <c r="C5" s="105" t="s">
        <v>470</v>
      </c>
      <c r="D5" s="106"/>
      <c r="E5" s="104"/>
      <c r="F5" s="107" t="s">
        <v>463</v>
      </c>
      <c r="G5" s="108" t="s">
        <v>463</v>
      </c>
    </row>
    <row r="6" spans="1:7" x14ac:dyDescent="0.2">
      <c r="A6" s="114" t="s">
        <v>471</v>
      </c>
      <c r="B6" s="115"/>
      <c r="C6" s="115"/>
      <c r="D6" s="116"/>
      <c r="E6" s="117" t="s">
        <v>472</v>
      </c>
      <c r="F6" s="115"/>
      <c r="G6" s="83"/>
    </row>
    <row r="7" spans="1:7" x14ac:dyDescent="0.2">
      <c r="A7" s="114" t="s">
        <v>473</v>
      </c>
      <c r="B7" s="115"/>
      <c r="C7" s="115"/>
      <c r="D7" s="116"/>
      <c r="E7" s="117" t="s">
        <v>474</v>
      </c>
      <c r="F7" s="115"/>
      <c r="G7" s="118" t="str">
        <f>IF(G6=0,"",C23/G6)</f>
        <v/>
      </c>
    </row>
    <row r="8" spans="1:7" x14ac:dyDescent="0.2">
      <c r="A8" s="120" t="s">
        <v>475</v>
      </c>
      <c r="B8" s="115"/>
      <c r="C8" s="115"/>
      <c r="D8" s="116"/>
      <c r="E8" s="27" t="s">
        <v>476</v>
      </c>
      <c r="F8" s="27"/>
      <c r="G8" s="121" t="s">
        <v>463</v>
      </c>
    </row>
    <row r="9" spans="1:7" x14ac:dyDescent="0.2">
      <c r="A9" s="109" t="s">
        <v>477</v>
      </c>
      <c r="B9" s="111"/>
      <c r="C9" s="111"/>
      <c r="D9" s="110"/>
      <c r="E9" s="112" t="s">
        <v>520</v>
      </c>
      <c r="F9" s="111"/>
      <c r="G9" s="122"/>
    </row>
    <row r="10" spans="1:7" ht="13.5" customHeight="1" thickBot="1" x14ac:dyDescent="0.25">
      <c r="A10" s="123"/>
      <c r="B10" s="98"/>
      <c r="C10" s="98"/>
      <c r="D10" s="124"/>
      <c r="E10" s="125"/>
      <c r="F10" s="98"/>
      <c r="G10" s="126"/>
    </row>
    <row r="11" spans="1:7" ht="28.5" customHeight="1" thickBot="1" x14ac:dyDescent="0.25">
      <c r="A11" s="127" t="s">
        <v>478</v>
      </c>
      <c r="B11" s="128"/>
      <c r="C11" s="128"/>
      <c r="D11" s="128"/>
      <c r="E11" s="128"/>
      <c r="F11" s="128"/>
      <c r="G11" s="70"/>
    </row>
    <row r="12" spans="1:7" ht="17.25" customHeight="1" thickBot="1" x14ac:dyDescent="0.25">
      <c r="A12" s="129" t="s">
        <v>479</v>
      </c>
      <c r="B12" s="128"/>
      <c r="C12" s="70"/>
      <c r="D12" s="129" t="s">
        <v>480</v>
      </c>
      <c r="E12" s="128"/>
      <c r="F12" s="128"/>
      <c r="G12" s="70"/>
    </row>
    <row r="13" spans="1:7" ht="13.5" customHeight="1" x14ac:dyDescent="0.2">
      <c r="A13" s="130"/>
      <c r="B13" s="62" t="s">
        <v>481</v>
      </c>
      <c r="C13" s="132"/>
      <c r="D13" s="139" t="s">
        <v>496</v>
      </c>
      <c r="E13" s="140"/>
      <c r="F13" s="141">
        <v>0</v>
      </c>
      <c r="G13" s="132">
        <f>C22*F13/100</f>
        <v>0</v>
      </c>
    </row>
    <row r="14" spans="1:7" ht="13.5" customHeight="1" x14ac:dyDescent="0.2">
      <c r="A14" s="131"/>
      <c r="B14" s="60" t="s">
        <v>482</v>
      </c>
      <c r="C14" s="133"/>
      <c r="D14" s="114" t="s">
        <v>497</v>
      </c>
      <c r="E14" s="116"/>
      <c r="F14" s="142">
        <v>0</v>
      </c>
      <c r="G14" s="133">
        <f>C22*F14/100</f>
        <v>0</v>
      </c>
    </row>
    <row r="15" spans="1:7" ht="13.5" customHeight="1" x14ac:dyDescent="0.2">
      <c r="A15" s="95" t="s">
        <v>483</v>
      </c>
      <c r="B15" s="59" t="s">
        <v>484</v>
      </c>
      <c r="C15" s="133">
        <f>REKAPITULACE!C20</f>
        <v>0</v>
      </c>
      <c r="D15" s="114" t="s">
        <v>498</v>
      </c>
      <c r="E15" s="116"/>
      <c r="F15" s="142">
        <v>0</v>
      </c>
      <c r="G15" s="133">
        <f>C22*F15/100</f>
        <v>0</v>
      </c>
    </row>
    <row r="16" spans="1:7" ht="13.5" customHeight="1" x14ac:dyDescent="0.2">
      <c r="A16" s="95" t="s">
        <v>485</v>
      </c>
      <c r="B16" s="59" t="s">
        <v>486</v>
      </c>
      <c r="C16" s="133">
        <f>REKAPITULACE!C30</f>
        <v>0</v>
      </c>
      <c r="D16" s="114" t="s">
        <v>499</v>
      </c>
      <c r="E16" s="116"/>
      <c r="F16" s="142">
        <v>0</v>
      </c>
      <c r="G16" s="133">
        <f>C22*F16/100</f>
        <v>0</v>
      </c>
    </row>
    <row r="17" spans="1:7" ht="13.5" customHeight="1" x14ac:dyDescent="0.2">
      <c r="A17" s="95" t="s">
        <v>487</v>
      </c>
      <c r="B17" s="59" t="s">
        <v>488</v>
      </c>
      <c r="C17" s="133">
        <f>REKAPITULACE!C35</f>
        <v>0</v>
      </c>
      <c r="D17" s="114" t="s">
        <v>500</v>
      </c>
      <c r="E17" s="116"/>
      <c r="F17" s="142">
        <v>2.12</v>
      </c>
      <c r="G17" s="133">
        <f>C22*F17/100</f>
        <v>0</v>
      </c>
    </row>
    <row r="18" spans="1:7" ht="13.5" customHeight="1" x14ac:dyDescent="0.2">
      <c r="A18" s="95" t="s">
        <v>489</v>
      </c>
      <c r="B18" s="59" t="s">
        <v>490</v>
      </c>
      <c r="C18" s="133">
        <f>REKAPITULACE!C40</f>
        <v>0</v>
      </c>
      <c r="D18" s="114" t="s">
        <v>501</v>
      </c>
      <c r="E18" s="116"/>
      <c r="F18" s="142">
        <v>0.76</v>
      </c>
      <c r="G18" s="133">
        <f>C22*F18/100</f>
        <v>0</v>
      </c>
    </row>
    <row r="19" spans="1:7" ht="13.5" customHeight="1" x14ac:dyDescent="0.2">
      <c r="A19" s="114" t="s">
        <v>491</v>
      </c>
      <c r="B19" s="116"/>
      <c r="C19" s="133">
        <f>SUM(C15:C18)</f>
        <v>0</v>
      </c>
      <c r="D19" s="114" t="s">
        <v>502</v>
      </c>
      <c r="E19" s="116"/>
      <c r="F19" s="142">
        <v>0</v>
      </c>
      <c r="G19" s="133">
        <f>C22*F19/100</f>
        <v>0</v>
      </c>
    </row>
    <row r="20" spans="1:7" ht="13.5" customHeight="1" x14ac:dyDescent="0.2">
      <c r="A20" s="114" t="s">
        <v>492</v>
      </c>
      <c r="B20" s="116"/>
      <c r="C20" s="133">
        <v>0</v>
      </c>
      <c r="D20" s="114" t="s">
        <v>503</v>
      </c>
      <c r="E20" s="116"/>
      <c r="F20" s="142">
        <v>0</v>
      </c>
      <c r="G20" s="133">
        <f>C22*F20/100</f>
        <v>0</v>
      </c>
    </row>
    <row r="21" spans="1:7" ht="13.5" customHeight="1" x14ac:dyDescent="0.2">
      <c r="A21" s="114" t="s">
        <v>493</v>
      </c>
      <c r="B21" s="116"/>
      <c r="C21" s="133">
        <v>0</v>
      </c>
      <c r="D21" s="114" t="s">
        <v>504</v>
      </c>
      <c r="E21" s="116"/>
      <c r="F21" s="142">
        <v>0</v>
      </c>
      <c r="G21" s="133">
        <f>C22*F21/100</f>
        <v>0</v>
      </c>
    </row>
    <row r="22" spans="1:7" ht="13.5" customHeight="1" thickBot="1" x14ac:dyDescent="0.25">
      <c r="A22" s="134" t="s">
        <v>494</v>
      </c>
      <c r="B22" s="135"/>
      <c r="C22" s="133">
        <f>SUM(C19:C21)</f>
        <v>0</v>
      </c>
      <c r="D22" s="114"/>
      <c r="E22" s="116"/>
      <c r="F22" s="142">
        <v>0</v>
      </c>
      <c r="G22" s="133">
        <f>C22*F22/100</f>
        <v>0</v>
      </c>
    </row>
    <row r="23" spans="1:7" ht="13.5" customHeight="1" thickBot="1" x14ac:dyDescent="0.25">
      <c r="A23" s="136" t="s">
        <v>495</v>
      </c>
      <c r="B23" s="137"/>
      <c r="C23" s="138">
        <f>C22+G23</f>
        <v>0</v>
      </c>
      <c r="D23" s="134" t="s">
        <v>505</v>
      </c>
      <c r="E23" s="143"/>
      <c r="F23" s="144"/>
      <c r="G23" s="145">
        <f>SUM(G13:G22)</f>
        <v>0</v>
      </c>
    </row>
    <row r="24" spans="1:7" x14ac:dyDescent="0.2">
      <c r="A24" s="146" t="s">
        <v>506</v>
      </c>
      <c r="B24" s="140"/>
      <c r="C24" s="147" t="s">
        <v>507</v>
      </c>
      <c r="D24" s="140"/>
      <c r="E24" s="147" t="s">
        <v>508</v>
      </c>
      <c r="F24" s="148"/>
      <c r="G24" s="149"/>
    </row>
    <row r="25" spans="1:7" x14ac:dyDescent="0.2">
      <c r="A25" s="119" t="s">
        <v>463</v>
      </c>
      <c r="B25" s="110"/>
      <c r="C25" s="112" t="s">
        <v>509</v>
      </c>
      <c r="D25" s="110"/>
      <c r="E25" s="112" t="s">
        <v>509</v>
      </c>
      <c r="F25" s="111"/>
      <c r="G25" s="122"/>
    </row>
    <row r="26" spans="1:7" x14ac:dyDescent="0.2">
      <c r="A26" s="14" t="s">
        <v>510</v>
      </c>
      <c r="B26" s="150"/>
      <c r="C26" s="10" t="s">
        <v>510</v>
      </c>
      <c r="D26" s="150"/>
      <c r="E26" s="10" t="s">
        <v>510</v>
      </c>
      <c r="F26" s="5"/>
      <c r="G26" s="151"/>
    </row>
    <row r="27" spans="1:7" x14ac:dyDescent="0.2">
      <c r="A27" s="152"/>
      <c r="B27" s="150"/>
      <c r="C27" s="153" t="s">
        <v>511</v>
      </c>
      <c r="D27" s="150"/>
      <c r="E27" s="153" t="s">
        <v>511</v>
      </c>
      <c r="F27" s="5"/>
      <c r="G27" s="151"/>
    </row>
    <row r="28" spans="1:7" x14ac:dyDescent="0.2">
      <c r="A28" s="14"/>
      <c r="B28" s="150"/>
      <c r="C28" s="10"/>
      <c r="D28" s="150"/>
      <c r="E28" s="10"/>
      <c r="F28" s="5"/>
      <c r="G28" s="151"/>
    </row>
    <row r="29" spans="1:7" ht="56.25" customHeight="1" thickBot="1" x14ac:dyDescent="0.25">
      <c r="A29" s="123"/>
      <c r="B29" s="124"/>
      <c r="C29" s="125"/>
      <c r="D29" s="124"/>
      <c r="E29" s="125"/>
      <c r="F29" s="98"/>
      <c r="G29" s="126"/>
    </row>
    <row r="30" spans="1:7" x14ac:dyDescent="0.2">
      <c r="A30" s="139" t="s">
        <v>512</v>
      </c>
      <c r="B30" s="140"/>
      <c r="C30" s="154">
        <v>21</v>
      </c>
      <c r="D30" s="57" t="s">
        <v>513</v>
      </c>
      <c r="E30" s="157">
        <f>ROUND(C23-E32,0)</f>
        <v>0</v>
      </c>
      <c r="F30" s="148"/>
      <c r="G30" s="72" t="s">
        <v>130</v>
      </c>
    </row>
    <row r="31" spans="1:7" x14ac:dyDescent="0.2">
      <c r="A31" s="114" t="s">
        <v>514</v>
      </c>
      <c r="B31" s="116"/>
      <c r="C31" s="155">
        <v>21</v>
      </c>
      <c r="D31" s="59" t="s">
        <v>513</v>
      </c>
      <c r="E31" s="156">
        <f>ROUND(E30*C31/100,0)</f>
        <v>0</v>
      </c>
      <c r="F31" s="115"/>
      <c r="G31" s="83" t="s">
        <v>130</v>
      </c>
    </row>
    <row r="32" spans="1:7" x14ac:dyDescent="0.2">
      <c r="A32" s="114" t="s">
        <v>512</v>
      </c>
      <c r="B32" s="116"/>
      <c r="C32" s="155">
        <v>15</v>
      </c>
      <c r="D32" s="59" t="s">
        <v>513</v>
      </c>
      <c r="E32" s="156">
        <v>0</v>
      </c>
      <c r="F32" s="115"/>
      <c r="G32" s="83" t="s">
        <v>130</v>
      </c>
    </row>
    <row r="33" spans="1:7" x14ac:dyDescent="0.2">
      <c r="A33" s="114" t="s">
        <v>514</v>
      </c>
      <c r="B33" s="116"/>
      <c r="C33" s="155">
        <v>15</v>
      </c>
      <c r="D33" s="59" t="s">
        <v>513</v>
      </c>
      <c r="E33" s="156">
        <f>ROUND(E32*C33/100,0)</f>
        <v>0</v>
      </c>
      <c r="F33" s="115"/>
      <c r="G33" s="83" t="s">
        <v>130</v>
      </c>
    </row>
    <row r="34" spans="1:7" ht="19.5" customHeight="1" thickBot="1" x14ac:dyDescent="0.25">
      <c r="A34" s="158" t="s">
        <v>515</v>
      </c>
      <c r="B34" s="143"/>
      <c r="C34" s="143"/>
      <c r="D34" s="143"/>
      <c r="E34" s="159">
        <f>CEILING(SUM(E30:E33),1)</f>
        <v>0</v>
      </c>
      <c r="F34" s="143"/>
      <c r="G34" s="160" t="s">
        <v>130</v>
      </c>
    </row>
    <row r="36" spans="1:7" x14ac:dyDescent="0.2">
      <c r="A36" s="5" t="s">
        <v>516</v>
      </c>
      <c r="B36" s="5"/>
    </row>
    <row r="37" spans="1:7" x14ac:dyDescent="0.2">
      <c r="B37" s="161" t="s">
        <v>463</v>
      </c>
      <c r="C37" s="5"/>
      <c r="D37" s="5"/>
      <c r="E37" s="5"/>
      <c r="F37" s="5"/>
      <c r="G37" s="5"/>
    </row>
    <row r="38" spans="1:7" x14ac:dyDescent="0.2">
      <c r="B38" s="161" t="s">
        <v>463</v>
      </c>
      <c r="C38" s="5"/>
      <c r="D38" s="5"/>
      <c r="E38" s="5"/>
      <c r="F38" s="5"/>
      <c r="G38" s="5"/>
    </row>
    <row r="39" spans="1:7" x14ac:dyDescent="0.2">
      <c r="B39" s="161" t="s">
        <v>463</v>
      </c>
      <c r="C39" s="5"/>
      <c r="D39" s="5"/>
      <c r="E39" s="5"/>
      <c r="F39" s="5"/>
      <c r="G39" s="5"/>
    </row>
    <row r="40" spans="1:7" x14ac:dyDescent="0.2">
      <c r="B40" s="161" t="s">
        <v>463</v>
      </c>
      <c r="C40" s="5"/>
      <c r="D40" s="5"/>
      <c r="E40" s="5"/>
      <c r="F40" s="5"/>
      <c r="G40" s="5"/>
    </row>
    <row r="41" spans="1:7" x14ac:dyDescent="0.2">
      <c r="B41" s="161" t="s">
        <v>463</v>
      </c>
      <c r="C41" s="5"/>
      <c r="D41" s="5"/>
      <c r="E41" s="5"/>
      <c r="F41" s="5"/>
      <c r="G41" s="5"/>
    </row>
    <row r="42" spans="1:7" x14ac:dyDescent="0.2">
      <c r="B42" s="161" t="s">
        <v>463</v>
      </c>
      <c r="C42" s="5"/>
      <c r="D42" s="5"/>
      <c r="E42" s="5"/>
      <c r="F42" s="5"/>
      <c r="G42" s="5"/>
    </row>
    <row r="43" spans="1:7" x14ac:dyDescent="0.2">
      <c r="B43" s="161" t="s">
        <v>463</v>
      </c>
      <c r="C43" s="5"/>
      <c r="D43" s="5"/>
      <c r="E43" s="5"/>
      <c r="F43" s="5"/>
      <c r="G43" s="5"/>
    </row>
    <row r="44" spans="1:7" x14ac:dyDescent="0.2">
      <c r="B44" s="161" t="s">
        <v>463</v>
      </c>
      <c r="C44" s="5"/>
      <c r="D44" s="5"/>
      <c r="E44" s="5"/>
      <c r="F44" s="5"/>
      <c r="G44" s="5"/>
    </row>
    <row r="45" spans="1:7" x14ac:dyDescent="0.2">
      <c r="B45" s="161" t="s">
        <v>463</v>
      </c>
      <c r="C45" s="5"/>
      <c r="D45" s="5"/>
      <c r="E45" s="5"/>
      <c r="F45" s="5"/>
      <c r="G45" s="5"/>
    </row>
  </sheetData>
  <mergeCells count="70">
    <mergeCell ref="B44:G44"/>
    <mergeCell ref="B45:G45"/>
    <mergeCell ref="B38:G38"/>
    <mergeCell ref="B39:G39"/>
    <mergeCell ref="B40:G40"/>
    <mergeCell ref="B41:G41"/>
    <mergeCell ref="B42:G42"/>
    <mergeCell ref="B43:G43"/>
    <mergeCell ref="A33:B33"/>
    <mergeCell ref="E33:F33"/>
    <mergeCell ref="A34:D34"/>
    <mergeCell ref="E34:F34"/>
    <mergeCell ref="A36:B36"/>
    <mergeCell ref="B37:G37"/>
    <mergeCell ref="A30:B30"/>
    <mergeCell ref="E30:F30"/>
    <mergeCell ref="A31:B31"/>
    <mergeCell ref="E31:F31"/>
    <mergeCell ref="A32:B32"/>
    <mergeCell ref="E32:F32"/>
    <mergeCell ref="A26:B26"/>
    <mergeCell ref="C26:D26"/>
    <mergeCell ref="E26:G26"/>
    <mergeCell ref="A27:B29"/>
    <mergeCell ref="C27:D29"/>
    <mergeCell ref="E27:G29"/>
    <mergeCell ref="D22:E22"/>
    <mergeCell ref="D23:E23"/>
    <mergeCell ref="A24:B24"/>
    <mergeCell ref="C24:D24"/>
    <mergeCell ref="E24:G24"/>
    <mergeCell ref="A25:B25"/>
    <mergeCell ref="C25:D25"/>
    <mergeCell ref="E25:G25"/>
    <mergeCell ref="A22:B22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A12:C12"/>
    <mergeCell ref="D12:G12"/>
    <mergeCell ref="A13:A14"/>
    <mergeCell ref="A19:B19"/>
    <mergeCell ref="A20:B20"/>
    <mergeCell ref="A21:B21"/>
    <mergeCell ref="D21:E21"/>
    <mergeCell ref="A8:D8"/>
    <mergeCell ref="A9:D9"/>
    <mergeCell ref="E9:G9"/>
    <mergeCell ref="A10:D10"/>
    <mergeCell ref="E10:G10"/>
    <mergeCell ref="A11:G11"/>
    <mergeCell ref="A5:B5"/>
    <mergeCell ref="C5:E5"/>
    <mergeCell ref="A6:D6"/>
    <mergeCell ref="E6:F6"/>
    <mergeCell ref="A7:D7"/>
    <mergeCell ref="E7:F7"/>
    <mergeCell ref="A1:G1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A0AA-0E9C-41C2-BA5F-57ABF47F8B15}">
  <dimension ref="A1:C44"/>
  <sheetViews>
    <sheetView topLeftCell="A13" workbookViewId="0">
      <selection activeCell="C6" sqref="C6"/>
    </sheetView>
  </sheetViews>
  <sheetFormatPr defaultRowHeight="12.75" x14ac:dyDescent="0.2"/>
  <cols>
    <col min="1" max="1" width="3.85546875" customWidth="1"/>
    <col min="2" max="2" width="43.85546875" customWidth="1"/>
    <col min="3" max="3" width="20.42578125" customWidth="1"/>
  </cols>
  <sheetData>
    <row r="1" spans="1:3" s="2" customFormat="1" ht="9.75" customHeight="1" x14ac:dyDescent="0.2">
      <c r="A1" s="2" t="s">
        <v>0</v>
      </c>
      <c r="C1" s="2" t="s">
        <v>1</v>
      </c>
    </row>
    <row r="2" spans="1:3" s="2" customFormat="1" ht="9.75" customHeight="1" x14ac:dyDescent="0.2">
      <c r="A2" s="2" t="s">
        <v>2</v>
      </c>
      <c r="C2" s="2" t="s">
        <v>3</v>
      </c>
    </row>
    <row r="3" spans="1:3" s="1" customFormat="1" ht="9.75" customHeight="1" x14ac:dyDescent="0.2"/>
    <row r="4" spans="1:3" s="3" customFormat="1" ht="12.75" customHeight="1" x14ac:dyDescent="0.2">
      <c r="A4" s="71" t="s">
        <v>426</v>
      </c>
      <c r="B4" s="5"/>
      <c r="C4" s="5"/>
    </row>
    <row r="5" spans="1:3" s="1" customFormat="1" ht="10.5" customHeight="1" thickBot="1" x14ac:dyDescent="0.25"/>
    <row r="6" spans="1:3" s="1" customFormat="1" ht="10.5" customHeight="1" x14ac:dyDescent="0.2">
      <c r="A6" s="74" t="s">
        <v>427</v>
      </c>
      <c r="B6" s="76" t="s">
        <v>428</v>
      </c>
      <c r="C6" s="78" t="s">
        <v>17</v>
      </c>
    </row>
    <row r="7" spans="1:3" s="1" customFormat="1" ht="10.5" customHeight="1" thickBot="1" x14ac:dyDescent="0.25">
      <c r="A7" s="75"/>
      <c r="B7" s="77"/>
      <c r="C7" s="79" t="s">
        <v>429</v>
      </c>
    </row>
    <row r="8" spans="1:3" s="20" customFormat="1" ht="11.25" customHeight="1" x14ac:dyDescent="0.2">
      <c r="A8" s="80"/>
      <c r="B8" s="82" t="s">
        <v>22</v>
      </c>
      <c r="C8" s="81"/>
    </row>
    <row r="9" spans="1:3" s="20" customFormat="1" ht="11.25" customHeight="1" x14ac:dyDescent="0.2">
      <c r="A9" s="84">
        <v>1</v>
      </c>
      <c r="B9" s="31" t="s">
        <v>430</v>
      </c>
      <c r="C9" s="85">
        <f>ROZPOČET!G24</f>
        <v>0</v>
      </c>
    </row>
    <row r="10" spans="1:3" s="20" customFormat="1" ht="11.25" customHeight="1" x14ac:dyDescent="0.2">
      <c r="A10" s="86">
        <v>3</v>
      </c>
      <c r="B10" s="87" t="s">
        <v>431</v>
      </c>
      <c r="C10" s="88">
        <f>ROZPOČET!G30</f>
        <v>0</v>
      </c>
    </row>
    <row r="11" spans="1:3" s="20" customFormat="1" ht="11.25" customHeight="1" x14ac:dyDescent="0.2">
      <c r="A11" s="86">
        <v>5</v>
      </c>
      <c r="B11" s="87" t="s">
        <v>432</v>
      </c>
      <c r="C11" s="88">
        <f>ROZPOČET!G35</f>
        <v>0</v>
      </c>
    </row>
    <row r="12" spans="1:3" s="20" customFormat="1" ht="11.25" customHeight="1" x14ac:dyDescent="0.2">
      <c r="A12" s="86">
        <v>61</v>
      </c>
      <c r="B12" s="87" t="s">
        <v>433</v>
      </c>
      <c r="C12" s="88">
        <f>ROZPOČET!G41</f>
        <v>0</v>
      </c>
    </row>
    <row r="13" spans="1:3" s="20" customFormat="1" ht="11.25" customHeight="1" x14ac:dyDescent="0.2">
      <c r="A13" s="86">
        <v>62</v>
      </c>
      <c r="B13" s="87" t="s">
        <v>434</v>
      </c>
      <c r="C13" s="88">
        <f>ROZPOČET!G46</f>
        <v>0</v>
      </c>
    </row>
    <row r="14" spans="1:3" s="20" customFormat="1" ht="11.25" customHeight="1" x14ac:dyDescent="0.2">
      <c r="A14" s="86">
        <v>63</v>
      </c>
      <c r="B14" s="87" t="s">
        <v>435</v>
      </c>
      <c r="C14" s="88">
        <f>ROZPOČET!G51</f>
        <v>0</v>
      </c>
    </row>
    <row r="15" spans="1:3" s="20" customFormat="1" ht="11.25" customHeight="1" x14ac:dyDescent="0.2">
      <c r="A15" s="86">
        <v>64</v>
      </c>
      <c r="B15" s="87" t="s">
        <v>436</v>
      </c>
      <c r="C15" s="88">
        <f>ROZPOČET!G54</f>
        <v>0</v>
      </c>
    </row>
    <row r="16" spans="1:3" s="20" customFormat="1" ht="11.25" customHeight="1" x14ac:dyDescent="0.2">
      <c r="A16" s="86">
        <v>9</v>
      </c>
      <c r="B16" s="87" t="s">
        <v>437</v>
      </c>
      <c r="C16" s="88">
        <f>ROZPOČET!G67</f>
        <v>0</v>
      </c>
    </row>
    <row r="17" spans="1:3" s="20" customFormat="1" ht="11.25" customHeight="1" x14ac:dyDescent="0.2">
      <c r="A17" s="86">
        <v>94</v>
      </c>
      <c r="B17" s="87" t="s">
        <v>438</v>
      </c>
      <c r="C17" s="88">
        <f>ROZPOČET!G75</f>
        <v>0</v>
      </c>
    </row>
    <row r="18" spans="1:3" s="20" customFormat="1" ht="11.25" customHeight="1" x14ac:dyDescent="0.2">
      <c r="A18" s="86">
        <v>96</v>
      </c>
      <c r="B18" s="87" t="s">
        <v>439</v>
      </c>
      <c r="C18" s="88">
        <f>ROZPOČET!G95</f>
        <v>0</v>
      </c>
    </row>
    <row r="19" spans="1:3" s="20" customFormat="1" ht="11.25" customHeight="1" x14ac:dyDescent="0.2">
      <c r="A19" s="86">
        <v>99</v>
      </c>
      <c r="B19" s="87" t="s">
        <v>440</v>
      </c>
      <c r="C19" s="88">
        <f>ROZPOČET!G98</f>
        <v>0</v>
      </c>
    </row>
    <row r="20" spans="1:3" s="20" customFormat="1" ht="11.25" customHeight="1" thickBot="1" x14ac:dyDescent="0.25">
      <c r="A20" s="89"/>
      <c r="B20" s="90" t="s">
        <v>441</v>
      </c>
      <c r="C20" s="91">
        <f>SUM(C9:C19)</f>
        <v>0</v>
      </c>
    </row>
    <row r="21" spans="1:3" s="1" customFormat="1" ht="10.5" customHeight="1" thickBot="1" x14ac:dyDescent="0.25"/>
    <row r="22" spans="1:3" s="20" customFormat="1" ht="11.25" customHeight="1" x14ac:dyDescent="0.2">
      <c r="A22" s="80"/>
      <c r="B22" s="82" t="s">
        <v>193</v>
      </c>
      <c r="C22" s="81"/>
    </row>
    <row r="23" spans="1:3" s="20" customFormat="1" ht="11.25" customHeight="1" x14ac:dyDescent="0.2">
      <c r="A23" s="84">
        <v>711</v>
      </c>
      <c r="B23" s="31" t="s">
        <v>442</v>
      </c>
      <c r="C23" s="85">
        <f>ROZPOČET!G109</f>
        <v>0</v>
      </c>
    </row>
    <row r="24" spans="1:3" s="20" customFormat="1" ht="11.25" customHeight="1" x14ac:dyDescent="0.2">
      <c r="A24" s="86">
        <v>712</v>
      </c>
      <c r="B24" s="87" t="s">
        <v>443</v>
      </c>
      <c r="C24" s="88">
        <f>ROZPOČET!G118</f>
        <v>0</v>
      </c>
    </row>
    <row r="25" spans="1:3" s="20" customFormat="1" ht="11.25" customHeight="1" x14ac:dyDescent="0.2">
      <c r="A25" s="86">
        <v>764</v>
      </c>
      <c r="B25" s="87" t="s">
        <v>444</v>
      </c>
      <c r="C25" s="88">
        <f>ROZPOČET!G125</f>
        <v>0</v>
      </c>
    </row>
    <row r="26" spans="1:3" s="20" customFormat="1" ht="11.25" customHeight="1" x14ac:dyDescent="0.2">
      <c r="A26" s="86">
        <v>766</v>
      </c>
      <c r="B26" s="87" t="s">
        <v>445</v>
      </c>
      <c r="C26" s="88">
        <f>ROZPOČET!G131</f>
        <v>0</v>
      </c>
    </row>
    <row r="27" spans="1:3" s="20" customFormat="1" ht="11.25" customHeight="1" x14ac:dyDescent="0.2">
      <c r="A27" s="86">
        <v>767</v>
      </c>
      <c r="B27" s="87" t="s">
        <v>446</v>
      </c>
      <c r="C27" s="88">
        <f>ROZPOČET!G139</f>
        <v>0</v>
      </c>
    </row>
    <row r="28" spans="1:3" s="20" customFormat="1" ht="11.25" customHeight="1" x14ac:dyDescent="0.2">
      <c r="A28" s="86">
        <v>783</v>
      </c>
      <c r="B28" s="87" t="s">
        <v>447</v>
      </c>
      <c r="C28" s="88">
        <f>ROZPOČET!G144</f>
        <v>0</v>
      </c>
    </row>
    <row r="29" spans="1:3" s="20" customFormat="1" ht="11.25" customHeight="1" x14ac:dyDescent="0.2">
      <c r="A29" s="86">
        <v>784</v>
      </c>
      <c r="B29" s="87" t="s">
        <v>448</v>
      </c>
      <c r="C29" s="88">
        <f>ROZPOČET!G147</f>
        <v>0</v>
      </c>
    </row>
    <row r="30" spans="1:3" s="20" customFormat="1" ht="11.25" customHeight="1" thickBot="1" x14ac:dyDescent="0.25">
      <c r="A30" s="89"/>
      <c r="B30" s="90" t="s">
        <v>449</v>
      </c>
      <c r="C30" s="91">
        <f>SUM(C23:C29)</f>
        <v>0</v>
      </c>
    </row>
    <row r="31" spans="1:3" s="1" customFormat="1" ht="10.5" customHeight="1" thickBot="1" x14ac:dyDescent="0.25"/>
    <row r="32" spans="1:3" s="20" customFormat="1" ht="11.25" customHeight="1" x14ac:dyDescent="0.2">
      <c r="A32" s="80"/>
      <c r="B32" s="82" t="s">
        <v>270</v>
      </c>
      <c r="C32" s="81"/>
    </row>
    <row r="33" spans="1:3" s="20" customFormat="1" ht="11.25" customHeight="1" x14ac:dyDescent="0.2">
      <c r="A33" s="84">
        <v>720</v>
      </c>
      <c r="B33" s="31" t="s">
        <v>450</v>
      </c>
      <c r="C33" s="85">
        <f>ROZPOČET!G156+ROZPOČET!G167+ROZPOČET!G172</f>
        <v>0</v>
      </c>
    </row>
    <row r="34" spans="1:3" s="20" customFormat="1" ht="11.25" customHeight="1" x14ac:dyDescent="0.2">
      <c r="A34" s="86">
        <v>730</v>
      </c>
      <c r="B34" s="87" t="s">
        <v>451</v>
      </c>
      <c r="C34" s="88">
        <f>ROZPOČET!G175+ROZPOČET!G184</f>
        <v>0</v>
      </c>
    </row>
    <row r="35" spans="1:3" s="20" customFormat="1" ht="11.25" customHeight="1" thickBot="1" x14ac:dyDescent="0.25">
      <c r="A35" s="89"/>
      <c r="B35" s="90" t="s">
        <v>452</v>
      </c>
      <c r="C35" s="91">
        <f>SUM(C33:C34)</f>
        <v>0</v>
      </c>
    </row>
    <row r="36" spans="1:3" s="1" customFormat="1" ht="10.5" customHeight="1" thickBot="1" x14ac:dyDescent="0.25"/>
    <row r="37" spans="1:3" s="20" customFormat="1" ht="11.25" customHeight="1" x14ac:dyDescent="0.2">
      <c r="A37" s="80"/>
      <c r="B37" s="82" t="s">
        <v>324</v>
      </c>
      <c r="C37" s="81"/>
    </row>
    <row r="38" spans="1:3" s="20" customFormat="1" ht="11.25" customHeight="1" x14ac:dyDescent="0.2">
      <c r="A38" s="84" t="s">
        <v>415</v>
      </c>
      <c r="B38" s="31" t="s">
        <v>453</v>
      </c>
      <c r="C38" s="85">
        <f>ROZPOČET!G250</f>
        <v>0</v>
      </c>
    </row>
    <row r="39" spans="1:3" s="20" customFormat="1" ht="11.25" customHeight="1" x14ac:dyDescent="0.2">
      <c r="A39" s="86" t="s">
        <v>423</v>
      </c>
      <c r="B39" s="87" t="s">
        <v>454</v>
      </c>
      <c r="C39" s="88">
        <f>ROZPOČET!G254</f>
        <v>0</v>
      </c>
    </row>
    <row r="40" spans="1:3" s="20" customFormat="1" ht="11.25" customHeight="1" thickBot="1" x14ac:dyDescent="0.25">
      <c r="A40" s="89"/>
      <c r="B40" s="90" t="s">
        <v>455</v>
      </c>
      <c r="C40" s="91">
        <f>SUM(C38:C39)</f>
        <v>0</v>
      </c>
    </row>
    <row r="41" spans="1:3" s="1" customFormat="1" ht="10.5" customHeight="1" thickBot="1" x14ac:dyDescent="0.25"/>
    <row r="42" spans="1:3" s="20" customFormat="1" ht="12" customHeight="1" thickBot="1" x14ac:dyDescent="0.25">
      <c r="A42" s="92"/>
      <c r="B42" s="93" t="s">
        <v>456</v>
      </c>
      <c r="C42" s="94">
        <f>C20+C30+C35+C40</f>
        <v>0</v>
      </c>
    </row>
    <row r="43" spans="1:3" ht="13.5" thickBot="1" x14ac:dyDescent="0.25"/>
    <row r="44" spans="1:3" ht="13.5" thickBot="1" x14ac:dyDescent="0.25">
      <c r="A44" s="65"/>
      <c r="B44" s="68" t="s">
        <v>457</v>
      </c>
      <c r="C44" s="94">
        <f>'KRYCÍ LIST'!C22</f>
        <v>0</v>
      </c>
    </row>
  </sheetData>
  <mergeCells count="3">
    <mergeCell ref="A4:C4"/>
    <mergeCell ref="A6:A7"/>
    <mergeCell ref="B6:B7"/>
  </mergeCells>
  <printOptions horizontalCentered="1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0261B-CEFA-4EB0-8456-A83D210BCDDB}">
  <dimension ref="A1:G256"/>
  <sheetViews>
    <sheetView tabSelected="1" topLeftCell="A247"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ht="9.75" customHeight="1" x14ac:dyDescent="0.2">
      <c r="A1" s="2" t="s">
        <v>0</v>
      </c>
      <c r="F1" s="2" t="s">
        <v>1</v>
      </c>
    </row>
    <row r="2" spans="1:7" s="2" customFormat="1" ht="9.75" customHeight="1" x14ac:dyDescent="0.2">
      <c r="A2" s="2" t="s">
        <v>2</v>
      </c>
      <c r="F2" s="2" t="s">
        <v>3</v>
      </c>
    </row>
    <row r="3" spans="1:7" s="1" customFormat="1" ht="9.75" customHeight="1" x14ac:dyDescent="0.2"/>
    <row r="4" spans="1:7" ht="12.75" customHeight="1" x14ac:dyDescent="0.2">
      <c r="A4" s="4" t="s">
        <v>4</v>
      </c>
      <c r="B4" s="5"/>
      <c r="C4" s="5"/>
      <c r="D4" s="5"/>
      <c r="E4" s="5"/>
      <c r="F4" s="5"/>
      <c r="G4" s="5"/>
    </row>
    <row r="5" spans="1:7" s="1" customFormat="1" ht="10.5" customHeight="1" thickBot="1" x14ac:dyDescent="0.25"/>
    <row r="6" spans="1:7" s="1" customFormat="1" ht="10.5" customHeight="1" thickTop="1" x14ac:dyDescent="0.2">
      <c r="A6" s="6" t="s">
        <v>5</v>
      </c>
      <c r="B6" s="9" t="s">
        <v>9</v>
      </c>
      <c r="C6" s="9" t="s">
        <v>11</v>
      </c>
      <c r="D6" s="9" t="s">
        <v>13</v>
      </c>
      <c r="E6" s="9" t="s">
        <v>15</v>
      </c>
      <c r="F6" s="12" t="s">
        <v>17</v>
      </c>
      <c r="G6" s="13"/>
    </row>
    <row r="7" spans="1:7" s="1" customFormat="1" ht="9.75" customHeight="1" x14ac:dyDescent="0.2">
      <c r="A7" s="7" t="s">
        <v>6</v>
      </c>
      <c r="B7" s="10"/>
      <c r="C7" s="10"/>
      <c r="D7" s="10"/>
      <c r="E7" s="10"/>
      <c r="F7" s="14"/>
      <c r="G7" s="15"/>
    </row>
    <row r="8" spans="1:7" s="1" customFormat="1" ht="9.75" customHeight="1" x14ac:dyDescent="0.2">
      <c r="A8" s="7" t="s">
        <v>7</v>
      </c>
      <c r="B8" s="10"/>
      <c r="C8" s="10"/>
      <c r="D8" s="10"/>
      <c r="E8" s="10"/>
      <c r="F8" s="16" t="s">
        <v>18</v>
      </c>
      <c r="G8" s="18" t="s">
        <v>20</v>
      </c>
    </row>
    <row r="9" spans="1:7" s="1" customFormat="1" ht="10.5" customHeight="1" thickBot="1" x14ac:dyDescent="0.25">
      <c r="A9" s="8" t="s">
        <v>8</v>
      </c>
      <c r="B9" s="11" t="s">
        <v>10</v>
      </c>
      <c r="C9" s="11" t="s">
        <v>12</v>
      </c>
      <c r="D9" s="11" t="s">
        <v>14</v>
      </c>
      <c r="E9" s="11" t="s">
        <v>16</v>
      </c>
      <c r="F9" s="17" t="s">
        <v>19</v>
      </c>
      <c r="G9" s="19" t="s">
        <v>21</v>
      </c>
    </row>
    <row r="10" spans="1:7" s="21" customFormat="1" ht="12" customHeight="1" thickTop="1" x14ac:dyDescent="0.2">
      <c r="A10" s="23"/>
      <c r="B10" s="22"/>
      <c r="C10" s="24" t="s">
        <v>22</v>
      </c>
      <c r="D10" s="22"/>
      <c r="E10" s="22"/>
      <c r="F10" s="25"/>
      <c r="G10" s="26"/>
    </row>
    <row r="11" spans="1:7" s="21" customFormat="1" ht="11.25" customHeight="1" x14ac:dyDescent="0.2">
      <c r="A11" s="29"/>
      <c r="B11" s="30" t="s">
        <v>23</v>
      </c>
      <c r="C11" s="31" t="s">
        <v>24</v>
      </c>
      <c r="D11" s="28"/>
      <c r="E11" s="28"/>
      <c r="F11" s="32"/>
      <c r="G11" s="33"/>
    </row>
    <row r="12" spans="1:7" s="1" customFormat="1" ht="9.75" x14ac:dyDescent="0.2">
      <c r="A12" s="34">
        <v>1</v>
      </c>
      <c r="B12" s="35" t="s">
        <v>25</v>
      </c>
      <c r="C12" s="36" t="s">
        <v>26</v>
      </c>
      <c r="D12" s="37" t="s">
        <v>27</v>
      </c>
      <c r="E12" s="38">
        <v>23.568000000000001</v>
      </c>
      <c r="F12" s="39"/>
      <c r="G12" s="40">
        <f>E12*F12</f>
        <v>0</v>
      </c>
    </row>
    <row r="13" spans="1:7" s="1" customFormat="1" ht="9.75" x14ac:dyDescent="0.2">
      <c r="A13" s="34">
        <f>A12+1</f>
        <v>2</v>
      </c>
      <c r="B13" s="35" t="s">
        <v>28</v>
      </c>
      <c r="C13" s="36" t="s">
        <v>29</v>
      </c>
      <c r="D13" s="37" t="s">
        <v>27</v>
      </c>
      <c r="E13" s="38">
        <v>10.0656</v>
      </c>
      <c r="F13" s="39"/>
      <c r="G13" s="40">
        <f>E13*F13</f>
        <v>0</v>
      </c>
    </row>
    <row r="14" spans="1:7" s="1" customFormat="1" ht="9.75" x14ac:dyDescent="0.2">
      <c r="A14" s="34">
        <f>A13+1</f>
        <v>3</v>
      </c>
      <c r="B14" s="35" t="s">
        <v>30</v>
      </c>
      <c r="C14" s="36" t="s">
        <v>31</v>
      </c>
      <c r="D14" s="37" t="s">
        <v>27</v>
      </c>
      <c r="E14" s="38">
        <v>4.3739999999999997</v>
      </c>
      <c r="F14" s="39"/>
      <c r="G14" s="40">
        <f>E14*F14</f>
        <v>0</v>
      </c>
    </row>
    <row r="15" spans="1:7" s="1" customFormat="1" ht="9.75" x14ac:dyDescent="0.2">
      <c r="A15" s="34">
        <f>A14+1</f>
        <v>4</v>
      </c>
      <c r="B15" s="35" t="s">
        <v>32</v>
      </c>
      <c r="C15" s="36" t="s">
        <v>33</v>
      </c>
      <c r="D15" s="37" t="s">
        <v>27</v>
      </c>
      <c r="E15" s="38">
        <v>0.6</v>
      </c>
      <c r="F15" s="39"/>
      <c r="G15" s="40">
        <f>E15*F15</f>
        <v>0</v>
      </c>
    </row>
    <row r="16" spans="1:7" s="1" customFormat="1" ht="9.75" x14ac:dyDescent="0.2">
      <c r="A16" s="34">
        <f>A15+1</f>
        <v>5</v>
      </c>
      <c r="B16" s="35" t="s">
        <v>34</v>
      </c>
      <c r="C16" s="36" t="s">
        <v>35</v>
      </c>
      <c r="D16" s="37" t="s">
        <v>27</v>
      </c>
      <c r="E16" s="38">
        <v>6.75</v>
      </c>
      <c r="F16" s="39"/>
      <c r="G16" s="40">
        <f>E16*F16</f>
        <v>0</v>
      </c>
    </row>
    <row r="17" spans="1:7" s="1" customFormat="1" ht="9.75" x14ac:dyDescent="0.2">
      <c r="A17" s="34">
        <f>A16+1</f>
        <v>6</v>
      </c>
      <c r="B17" s="35" t="s">
        <v>36</v>
      </c>
      <c r="C17" s="36" t="s">
        <v>37</v>
      </c>
      <c r="D17" s="37" t="s">
        <v>27</v>
      </c>
      <c r="E17" s="38">
        <v>16.0656</v>
      </c>
      <c r="F17" s="39"/>
      <c r="G17" s="40">
        <f>E17*F17</f>
        <v>0</v>
      </c>
    </row>
    <row r="18" spans="1:7" s="1" customFormat="1" ht="19.5" x14ac:dyDescent="0.2">
      <c r="A18" s="34">
        <f>A17+1</f>
        <v>7</v>
      </c>
      <c r="B18" s="35" t="s">
        <v>38</v>
      </c>
      <c r="C18" s="36" t="s">
        <v>39</v>
      </c>
      <c r="D18" s="37" t="s">
        <v>27</v>
      </c>
      <c r="E18" s="38">
        <v>0.6</v>
      </c>
      <c r="F18" s="39"/>
      <c r="G18" s="40">
        <f>E18*F18</f>
        <v>0</v>
      </c>
    </row>
    <row r="19" spans="1:7" s="1" customFormat="1" ht="9.75" x14ac:dyDescent="0.2">
      <c r="A19" s="34">
        <f>A18+1</f>
        <v>8</v>
      </c>
      <c r="B19" s="35" t="s">
        <v>40</v>
      </c>
      <c r="C19" s="36" t="s">
        <v>41</v>
      </c>
      <c r="D19" s="37" t="s">
        <v>27</v>
      </c>
      <c r="E19" s="38">
        <v>36.463799999999999</v>
      </c>
      <c r="F19" s="39"/>
      <c r="G19" s="40">
        <f>E19*F19</f>
        <v>0</v>
      </c>
    </row>
    <row r="20" spans="1:7" s="1" customFormat="1" ht="9.75" x14ac:dyDescent="0.2">
      <c r="A20" s="34">
        <f>A19+1</f>
        <v>9</v>
      </c>
      <c r="B20" s="35">
        <v>583419023</v>
      </c>
      <c r="C20" s="36" t="s">
        <v>42</v>
      </c>
      <c r="D20" s="37" t="s">
        <v>43</v>
      </c>
      <c r="E20" s="38">
        <v>89.549580000000006</v>
      </c>
      <c r="F20" s="39"/>
      <c r="G20" s="40">
        <f>E20*F20</f>
        <v>0</v>
      </c>
    </row>
    <row r="21" spans="1:7" s="1" customFormat="1" ht="9.75" x14ac:dyDescent="0.2">
      <c r="A21" s="34">
        <f>A20+1</f>
        <v>10</v>
      </c>
      <c r="B21" s="35" t="s">
        <v>44</v>
      </c>
      <c r="C21" s="36" t="s">
        <v>45</v>
      </c>
      <c r="D21" s="37" t="s">
        <v>46</v>
      </c>
      <c r="E21" s="41">
        <v>60</v>
      </c>
      <c r="F21" s="39"/>
      <c r="G21" s="40">
        <f>E21*F21</f>
        <v>0</v>
      </c>
    </row>
    <row r="22" spans="1:7" s="1" customFormat="1" ht="9.75" x14ac:dyDescent="0.2">
      <c r="A22" s="34">
        <f>A21+1</f>
        <v>11</v>
      </c>
      <c r="B22" s="35">
        <v>572400</v>
      </c>
      <c r="C22" s="36" t="s">
        <v>47</v>
      </c>
      <c r="D22" s="37" t="s">
        <v>48</v>
      </c>
      <c r="E22" s="42">
        <v>30</v>
      </c>
      <c r="F22" s="39"/>
      <c r="G22" s="40">
        <f>E22*F22</f>
        <v>0</v>
      </c>
    </row>
    <row r="23" spans="1:7" s="1" customFormat="1" ht="9.75" x14ac:dyDescent="0.2">
      <c r="A23" s="34">
        <f>A22+1</f>
        <v>12</v>
      </c>
      <c r="B23" s="35" t="s">
        <v>49</v>
      </c>
      <c r="C23" s="36" t="s">
        <v>50</v>
      </c>
      <c r="D23" s="37" t="s">
        <v>46</v>
      </c>
      <c r="E23" s="41">
        <v>60</v>
      </c>
      <c r="F23" s="39"/>
      <c r="G23" s="40">
        <f>E23*F23</f>
        <v>0</v>
      </c>
    </row>
    <row r="24" spans="1:7" s="21" customFormat="1" ht="11.25" customHeight="1" x14ac:dyDescent="0.2">
      <c r="A24" s="49"/>
      <c r="B24" s="50">
        <v>1</v>
      </c>
      <c r="C24" s="51" t="s">
        <v>51</v>
      </c>
      <c r="D24" s="52"/>
      <c r="E24" s="52"/>
      <c r="F24" s="53"/>
      <c r="G24" s="54">
        <f>SUM(G12:G23)</f>
        <v>0</v>
      </c>
    </row>
    <row r="25" spans="1:7" s="21" customFormat="1" ht="11.25" customHeight="1" x14ac:dyDescent="0.2">
      <c r="A25" s="29"/>
      <c r="B25" s="30" t="s">
        <v>52</v>
      </c>
      <c r="C25" s="31" t="s">
        <v>53</v>
      </c>
      <c r="D25" s="28"/>
      <c r="E25" s="28"/>
      <c r="F25" s="32"/>
      <c r="G25" s="33"/>
    </row>
    <row r="26" spans="1:7" s="1" customFormat="1" ht="9.75" x14ac:dyDescent="0.2">
      <c r="A26" s="34">
        <f>A23+1</f>
        <v>13</v>
      </c>
      <c r="B26" s="35" t="s">
        <v>54</v>
      </c>
      <c r="C26" s="36" t="s">
        <v>55</v>
      </c>
      <c r="D26" s="37" t="s">
        <v>56</v>
      </c>
      <c r="E26" s="41">
        <v>15.228000000000002</v>
      </c>
      <c r="F26" s="39"/>
      <c r="G26" s="40">
        <f>E26*F26</f>
        <v>0</v>
      </c>
    </row>
    <row r="27" spans="1:7" s="1" customFormat="1" ht="9.75" x14ac:dyDescent="0.2">
      <c r="A27" s="34">
        <f>A26+1</f>
        <v>14</v>
      </c>
      <c r="B27" s="35" t="s">
        <v>57</v>
      </c>
      <c r="C27" s="36" t="s">
        <v>58</v>
      </c>
      <c r="D27" s="37" t="s">
        <v>59</v>
      </c>
      <c r="E27" s="55">
        <v>6</v>
      </c>
      <c r="F27" s="39"/>
      <c r="G27" s="40">
        <f>E27*F27</f>
        <v>0</v>
      </c>
    </row>
    <row r="28" spans="1:7" s="1" customFormat="1" ht="9.75" x14ac:dyDescent="0.2">
      <c r="A28" s="34">
        <f>A27+1</f>
        <v>15</v>
      </c>
      <c r="B28" s="35" t="s">
        <v>60</v>
      </c>
      <c r="C28" s="36" t="s">
        <v>61</v>
      </c>
      <c r="D28" s="37" t="s">
        <v>62</v>
      </c>
      <c r="E28" s="42">
        <v>34.199999999999996</v>
      </c>
      <c r="F28" s="39"/>
      <c r="G28" s="40">
        <f>E28*F28</f>
        <v>0</v>
      </c>
    </row>
    <row r="29" spans="1:7" s="1" customFormat="1" ht="9.75" x14ac:dyDescent="0.2">
      <c r="A29" s="34">
        <f>A28+1</f>
        <v>16</v>
      </c>
      <c r="B29" s="35" t="s">
        <v>63</v>
      </c>
      <c r="C29" s="36" t="s">
        <v>64</v>
      </c>
      <c r="D29" s="37" t="s">
        <v>62</v>
      </c>
      <c r="E29" s="55">
        <v>50</v>
      </c>
      <c r="F29" s="39"/>
      <c r="G29" s="40">
        <f>E29*F29</f>
        <v>0</v>
      </c>
    </row>
    <row r="30" spans="1:7" s="21" customFormat="1" ht="11.25" customHeight="1" x14ac:dyDescent="0.2">
      <c r="A30" s="49"/>
      <c r="B30" s="50">
        <v>3</v>
      </c>
      <c r="C30" s="51" t="s">
        <v>65</v>
      </c>
      <c r="D30" s="52"/>
      <c r="E30" s="52"/>
      <c r="F30" s="53"/>
      <c r="G30" s="54">
        <f>SUM(G26:G29)</f>
        <v>0</v>
      </c>
    </row>
    <row r="31" spans="1:7" s="21" customFormat="1" ht="11.25" customHeight="1" x14ac:dyDescent="0.2">
      <c r="A31" s="29"/>
      <c r="B31" s="30" t="s">
        <v>66</v>
      </c>
      <c r="C31" s="31" t="s">
        <v>67</v>
      </c>
      <c r="D31" s="28"/>
      <c r="E31" s="28"/>
      <c r="F31" s="32"/>
      <c r="G31" s="33"/>
    </row>
    <row r="32" spans="1:7" s="1" customFormat="1" ht="9.75" x14ac:dyDescent="0.2">
      <c r="A32" s="34">
        <f>A29+1</f>
        <v>17</v>
      </c>
      <c r="B32" s="35" t="s">
        <v>68</v>
      </c>
      <c r="C32" s="36" t="s">
        <v>69</v>
      </c>
      <c r="D32" s="37" t="s">
        <v>46</v>
      </c>
      <c r="E32" s="41">
        <v>23.82</v>
      </c>
      <c r="F32" s="39"/>
      <c r="G32" s="40">
        <f>E32*F32</f>
        <v>0</v>
      </c>
    </row>
    <row r="33" spans="1:7" s="1" customFormat="1" ht="9.75" x14ac:dyDescent="0.2">
      <c r="A33" s="34">
        <f>A32+1</f>
        <v>18</v>
      </c>
      <c r="B33" s="35" t="s">
        <v>70</v>
      </c>
      <c r="C33" s="36" t="s">
        <v>71</v>
      </c>
      <c r="D33" s="37" t="s">
        <v>46</v>
      </c>
      <c r="E33" s="41">
        <v>23.82</v>
      </c>
      <c r="F33" s="39"/>
      <c r="G33" s="40">
        <f>E33*F33</f>
        <v>0</v>
      </c>
    </row>
    <row r="34" spans="1:7" s="1" customFormat="1" ht="9.75" x14ac:dyDescent="0.2">
      <c r="A34" s="34">
        <f>A33+1</f>
        <v>19</v>
      </c>
      <c r="B34" s="35">
        <v>59248040</v>
      </c>
      <c r="C34" s="36" t="s">
        <v>72</v>
      </c>
      <c r="D34" s="37" t="s">
        <v>46</v>
      </c>
      <c r="E34" s="41">
        <v>25.011000000000003</v>
      </c>
      <c r="F34" s="39"/>
      <c r="G34" s="40">
        <f>E34*F34</f>
        <v>0</v>
      </c>
    </row>
    <row r="35" spans="1:7" s="21" customFormat="1" ht="11.25" customHeight="1" x14ac:dyDescent="0.2">
      <c r="A35" s="49"/>
      <c r="B35" s="50">
        <v>5</v>
      </c>
      <c r="C35" s="51" t="s">
        <v>73</v>
      </c>
      <c r="D35" s="52"/>
      <c r="E35" s="52"/>
      <c r="F35" s="53"/>
      <c r="G35" s="54">
        <f>SUM(G32:G34)</f>
        <v>0</v>
      </c>
    </row>
    <row r="36" spans="1:7" s="21" customFormat="1" ht="11.25" customHeight="1" x14ac:dyDescent="0.2">
      <c r="A36" s="29"/>
      <c r="B36" s="30" t="s">
        <v>74</v>
      </c>
      <c r="C36" s="31" t="s">
        <v>75</v>
      </c>
      <c r="D36" s="28"/>
      <c r="E36" s="28"/>
      <c r="F36" s="32"/>
      <c r="G36" s="33"/>
    </row>
    <row r="37" spans="1:7" s="1" customFormat="1" ht="9.75" x14ac:dyDescent="0.2">
      <c r="A37" s="34">
        <f>A34+1</f>
        <v>20</v>
      </c>
      <c r="B37" s="35" t="s">
        <v>76</v>
      </c>
      <c r="C37" s="36" t="s">
        <v>77</v>
      </c>
      <c r="D37" s="37" t="s">
        <v>78</v>
      </c>
      <c r="E37" s="42">
        <v>54</v>
      </c>
      <c r="F37" s="39"/>
      <c r="G37" s="40">
        <f>E37*F37</f>
        <v>0</v>
      </c>
    </row>
    <row r="38" spans="1:7" s="1" customFormat="1" ht="9.75" x14ac:dyDescent="0.2">
      <c r="A38" s="34">
        <f>A37+1</f>
        <v>21</v>
      </c>
      <c r="B38" s="35" t="s">
        <v>79</v>
      </c>
      <c r="C38" s="36" t="s">
        <v>80</v>
      </c>
      <c r="D38" s="37" t="s">
        <v>46</v>
      </c>
      <c r="E38" s="41">
        <v>333.30239999999998</v>
      </c>
      <c r="F38" s="39"/>
      <c r="G38" s="40">
        <f>E38*F38</f>
        <v>0</v>
      </c>
    </row>
    <row r="39" spans="1:7" s="1" customFormat="1" ht="9.75" x14ac:dyDescent="0.2">
      <c r="A39" s="34">
        <f>A38+1</f>
        <v>22</v>
      </c>
      <c r="B39" s="35" t="s">
        <v>81</v>
      </c>
      <c r="C39" s="36" t="s">
        <v>82</v>
      </c>
      <c r="D39" s="37" t="s">
        <v>46</v>
      </c>
      <c r="E39" s="41">
        <v>99.990719999999996</v>
      </c>
      <c r="F39" s="39"/>
      <c r="G39" s="40">
        <f>E39*F39</f>
        <v>0</v>
      </c>
    </row>
    <row r="40" spans="1:7" s="1" customFormat="1" ht="9.75" x14ac:dyDescent="0.2">
      <c r="A40" s="34">
        <f>A39+1</f>
        <v>23</v>
      </c>
      <c r="B40" s="35" t="s">
        <v>83</v>
      </c>
      <c r="C40" s="36" t="s">
        <v>84</v>
      </c>
      <c r="D40" s="37" t="s">
        <v>46</v>
      </c>
      <c r="E40" s="41">
        <v>11.174999999999999</v>
      </c>
      <c r="F40" s="39"/>
      <c r="G40" s="40">
        <f>E40*F40</f>
        <v>0</v>
      </c>
    </row>
    <row r="41" spans="1:7" s="21" customFormat="1" ht="11.25" customHeight="1" x14ac:dyDescent="0.2">
      <c r="A41" s="49"/>
      <c r="B41" s="50">
        <v>61</v>
      </c>
      <c r="C41" s="51" t="s">
        <v>85</v>
      </c>
      <c r="D41" s="52"/>
      <c r="E41" s="52"/>
      <c r="F41" s="53"/>
      <c r="G41" s="54">
        <f>SUM(G37:G40)</f>
        <v>0</v>
      </c>
    </row>
    <row r="42" spans="1:7" s="21" customFormat="1" ht="11.25" customHeight="1" x14ac:dyDescent="0.2">
      <c r="A42" s="29"/>
      <c r="B42" s="30" t="s">
        <v>86</v>
      </c>
      <c r="C42" s="31" t="s">
        <v>87</v>
      </c>
      <c r="D42" s="28"/>
      <c r="E42" s="28"/>
      <c r="F42" s="32"/>
      <c r="G42" s="33"/>
    </row>
    <row r="43" spans="1:7" s="1" customFormat="1" ht="9.75" x14ac:dyDescent="0.2">
      <c r="A43" s="34">
        <f>A40+1</f>
        <v>24</v>
      </c>
      <c r="B43" s="35" t="s">
        <v>88</v>
      </c>
      <c r="C43" s="36" t="s">
        <v>89</v>
      </c>
      <c r="D43" s="37" t="s">
        <v>46</v>
      </c>
      <c r="E43" s="41">
        <v>399.36</v>
      </c>
      <c r="F43" s="39"/>
      <c r="G43" s="40">
        <f>E43*F43</f>
        <v>0</v>
      </c>
    </row>
    <row r="44" spans="1:7" s="1" customFormat="1" ht="9.75" x14ac:dyDescent="0.2">
      <c r="A44" s="34">
        <f>A43+1</f>
        <v>25</v>
      </c>
      <c r="B44" s="35" t="s">
        <v>90</v>
      </c>
      <c r="C44" s="36" t="s">
        <v>91</v>
      </c>
      <c r="D44" s="37" t="s">
        <v>46</v>
      </c>
      <c r="E44" s="41">
        <v>399.36</v>
      </c>
      <c r="F44" s="39"/>
      <c r="G44" s="40">
        <f>E44*F44</f>
        <v>0</v>
      </c>
    </row>
    <row r="45" spans="1:7" s="1" customFormat="1" ht="9.75" x14ac:dyDescent="0.2">
      <c r="A45" s="34">
        <f>A44+1</f>
        <v>26</v>
      </c>
      <c r="B45" s="35" t="s">
        <v>92</v>
      </c>
      <c r="C45" s="36" t="s">
        <v>93</v>
      </c>
      <c r="D45" s="37" t="s">
        <v>46</v>
      </c>
      <c r="E45" s="41">
        <v>399.36</v>
      </c>
      <c r="F45" s="39"/>
      <c r="G45" s="40">
        <f>E45*F45</f>
        <v>0</v>
      </c>
    </row>
    <row r="46" spans="1:7" s="21" customFormat="1" ht="11.25" customHeight="1" x14ac:dyDescent="0.2">
      <c r="A46" s="49"/>
      <c r="B46" s="50">
        <v>62</v>
      </c>
      <c r="C46" s="51" t="s">
        <v>94</v>
      </c>
      <c r="D46" s="52"/>
      <c r="E46" s="52"/>
      <c r="F46" s="53"/>
      <c r="G46" s="54">
        <f>SUM(G43:G45)</f>
        <v>0</v>
      </c>
    </row>
    <row r="47" spans="1:7" s="21" customFormat="1" ht="11.25" customHeight="1" x14ac:dyDescent="0.2">
      <c r="A47" s="29"/>
      <c r="B47" s="30" t="s">
        <v>95</v>
      </c>
      <c r="C47" s="31" t="s">
        <v>96</v>
      </c>
      <c r="D47" s="28"/>
      <c r="E47" s="28"/>
      <c r="F47" s="32"/>
      <c r="G47" s="33"/>
    </row>
    <row r="48" spans="1:7" s="1" customFormat="1" ht="9.75" x14ac:dyDescent="0.2">
      <c r="A48" s="34">
        <f>A45+1</f>
        <v>27</v>
      </c>
      <c r="B48" s="35" t="s">
        <v>97</v>
      </c>
      <c r="C48" s="36" t="s">
        <v>98</v>
      </c>
      <c r="D48" s="37" t="s">
        <v>27</v>
      </c>
      <c r="E48" s="38">
        <v>5.204699999999999</v>
      </c>
      <c r="F48" s="39"/>
      <c r="G48" s="40">
        <f>E48*F48</f>
        <v>0</v>
      </c>
    </row>
    <row r="49" spans="1:7" s="1" customFormat="1" ht="9.75" x14ac:dyDescent="0.2">
      <c r="A49" s="34">
        <f>A48+1</f>
        <v>28</v>
      </c>
      <c r="B49" s="35" t="s">
        <v>99</v>
      </c>
      <c r="C49" s="36" t="s">
        <v>100</v>
      </c>
      <c r="D49" s="37" t="s">
        <v>43</v>
      </c>
      <c r="E49" s="38">
        <v>0.24624719999999992</v>
      </c>
      <c r="F49" s="39"/>
      <c r="G49" s="40">
        <f>E49*F49</f>
        <v>0</v>
      </c>
    </row>
    <row r="50" spans="1:7" s="1" customFormat="1" ht="9.75" x14ac:dyDescent="0.2">
      <c r="A50" s="34">
        <f>A49+1</f>
        <v>29</v>
      </c>
      <c r="B50" s="35" t="s">
        <v>101</v>
      </c>
      <c r="C50" s="36" t="s">
        <v>102</v>
      </c>
      <c r="D50" s="37" t="s">
        <v>46</v>
      </c>
      <c r="E50" s="41">
        <v>34.698</v>
      </c>
      <c r="F50" s="39"/>
      <c r="G50" s="40">
        <f>E50*F50</f>
        <v>0</v>
      </c>
    </row>
    <row r="51" spans="1:7" s="21" customFormat="1" ht="11.25" customHeight="1" x14ac:dyDescent="0.2">
      <c r="A51" s="49"/>
      <c r="B51" s="50">
        <v>63</v>
      </c>
      <c r="C51" s="51" t="s">
        <v>103</v>
      </c>
      <c r="D51" s="52"/>
      <c r="E51" s="52"/>
      <c r="F51" s="53"/>
      <c r="G51" s="54">
        <f>SUM(G48:G50)</f>
        <v>0</v>
      </c>
    </row>
    <row r="52" spans="1:7" s="21" customFormat="1" ht="11.25" customHeight="1" x14ac:dyDescent="0.2">
      <c r="A52" s="29"/>
      <c r="B52" s="30" t="s">
        <v>104</v>
      </c>
      <c r="C52" s="31" t="s">
        <v>105</v>
      </c>
      <c r="D52" s="28"/>
      <c r="E52" s="28"/>
      <c r="F52" s="32"/>
      <c r="G52" s="33"/>
    </row>
    <row r="53" spans="1:7" s="1" customFormat="1" ht="19.5" x14ac:dyDescent="0.2">
      <c r="A53" s="34">
        <f>A50+1</f>
        <v>30</v>
      </c>
      <c r="B53" s="35" t="s">
        <v>106</v>
      </c>
      <c r="C53" s="36" t="s">
        <v>107</v>
      </c>
      <c r="D53" s="37" t="s">
        <v>108</v>
      </c>
      <c r="E53" s="55">
        <v>1</v>
      </c>
      <c r="F53" s="39"/>
      <c r="G53" s="40">
        <f>E53*F53</f>
        <v>0</v>
      </c>
    </row>
    <row r="54" spans="1:7" s="21" customFormat="1" ht="11.25" customHeight="1" x14ac:dyDescent="0.2">
      <c r="A54" s="49"/>
      <c r="B54" s="50">
        <v>64</v>
      </c>
      <c r="C54" s="51" t="s">
        <v>109</v>
      </c>
      <c r="D54" s="52"/>
      <c r="E54" s="52"/>
      <c r="F54" s="53"/>
      <c r="G54" s="54">
        <f>SUM(G53:G53)</f>
        <v>0</v>
      </c>
    </row>
    <row r="55" spans="1:7" s="21" customFormat="1" ht="11.25" customHeight="1" x14ac:dyDescent="0.2">
      <c r="A55" s="29"/>
      <c r="B55" s="30" t="s">
        <v>110</v>
      </c>
      <c r="C55" s="31" t="s">
        <v>111</v>
      </c>
      <c r="D55" s="28"/>
      <c r="E55" s="28"/>
      <c r="F55" s="32"/>
      <c r="G55" s="33"/>
    </row>
    <row r="56" spans="1:7" s="1" customFormat="1" ht="9.75" x14ac:dyDescent="0.2">
      <c r="A56" s="34">
        <f>A53+1</f>
        <v>31</v>
      </c>
      <c r="B56" s="35" t="s">
        <v>112</v>
      </c>
      <c r="C56" s="36" t="s">
        <v>113</v>
      </c>
      <c r="D56" s="37" t="s">
        <v>114</v>
      </c>
      <c r="E56" s="55">
        <v>11</v>
      </c>
      <c r="F56" s="39"/>
      <c r="G56" s="40">
        <f>E56*F56</f>
        <v>0</v>
      </c>
    </row>
    <row r="57" spans="1:7" s="1" customFormat="1" ht="19.5" x14ac:dyDescent="0.2">
      <c r="A57" s="34">
        <f>A56+1</f>
        <v>32</v>
      </c>
      <c r="B57" s="35" t="s">
        <v>115</v>
      </c>
      <c r="C57" s="36" t="s">
        <v>116</v>
      </c>
      <c r="D57" s="37" t="s">
        <v>114</v>
      </c>
      <c r="E57" s="55">
        <v>15</v>
      </c>
      <c r="F57" s="39"/>
      <c r="G57" s="40">
        <f>E57*F57</f>
        <v>0</v>
      </c>
    </row>
    <row r="58" spans="1:7" s="1" customFormat="1" ht="9.75" x14ac:dyDescent="0.2">
      <c r="A58" s="34">
        <f>A57+1</f>
        <v>33</v>
      </c>
      <c r="B58" s="35" t="s">
        <v>117</v>
      </c>
      <c r="C58" s="36" t="s">
        <v>118</v>
      </c>
      <c r="D58" s="37" t="s">
        <v>114</v>
      </c>
      <c r="E58" s="55">
        <v>11</v>
      </c>
      <c r="F58" s="39"/>
      <c r="G58" s="40">
        <f>E58*F58</f>
        <v>0</v>
      </c>
    </row>
    <row r="59" spans="1:7" s="1" customFormat="1" ht="9.75" x14ac:dyDescent="0.2">
      <c r="A59" s="34">
        <f>A58+1</f>
        <v>34</v>
      </c>
      <c r="B59" s="35" t="s">
        <v>119</v>
      </c>
      <c r="C59" s="36" t="s">
        <v>120</v>
      </c>
      <c r="D59" s="37" t="s">
        <v>114</v>
      </c>
      <c r="E59" s="55">
        <v>9</v>
      </c>
      <c r="F59" s="39"/>
      <c r="G59" s="40">
        <f>E59*F59</f>
        <v>0</v>
      </c>
    </row>
    <row r="60" spans="1:7" s="1" customFormat="1" ht="9.75" x14ac:dyDescent="0.2">
      <c r="A60" s="34">
        <f>A59+1</f>
        <v>35</v>
      </c>
      <c r="B60" s="35" t="s">
        <v>117</v>
      </c>
      <c r="C60" s="36" t="s">
        <v>121</v>
      </c>
      <c r="D60" s="37" t="s">
        <v>114</v>
      </c>
      <c r="E60" s="55">
        <v>10</v>
      </c>
      <c r="F60" s="39"/>
      <c r="G60" s="40">
        <f>E60*F60</f>
        <v>0</v>
      </c>
    </row>
    <row r="61" spans="1:7" s="1" customFormat="1" ht="19.5" x14ac:dyDescent="0.2">
      <c r="A61" s="34">
        <f>A60+1</f>
        <v>36</v>
      </c>
      <c r="B61" s="35" t="s">
        <v>115</v>
      </c>
      <c r="C61" s="36" t="s">
        <v>122</v>
      </c>
      <c r="D61" s="37" t="s">
        <v>114</v>
      </c>
      <c r="E61" s="55">
        <v>41</v>
      </c>
      <c r="F61" s="39"/>
      <c r="G61" s="40">
        <f>E61*F61</f>
        <v>0</v>
      </c>
    </row>
    <row r="62" spans="1:7" s="1" customFormat="1" ht="9.75" x14ac:dyDescent="0.2">
      <c r="A62" s="34">
        <f>A61+1</f>
        <v>37</v>
      </c>
      <c r="B62" s="35" t="s">
        <v>112</v>
      </c>
      <c r="C62" s="36" t="s">
        <v>123</v>
      </c>
      <c r="D62" s="37" t="s">
        <v>114</v>
      </c>
      <c r="E62" s="55">
        <v>18</v>
      </c>
      <c r="F62" s="39"/>
      <c r="G62" s="40">
        <f>E62*F62</f>
        <v>0</v>
      </c>
    </row>
    <row r="63" spans="1:7" s="1" customFormat="1" ht="9.75" x14ac:dyDescent="0.2">
      <c r="A63" s="34">
        <f>A62+1</f>
        <v>38</v>
      </c>
      <c r="B63" s="35" t="s">
        <v>124</v>
      </c>
      <c r="C63" s="36" t="s">
        <v>125</v>
      </c>
      <c r="D63" s="37" t="s">
        <v>27</v>
      </c>
      <c r="E63" s="38">
        <v>2.2440000000000002</v>
      </c>
      <c r="F63" s="39"/>
      <c r="G63" s="40">
        <f>E63*F63</f>
        <v>0</v>
      </c>
    </row>
    <row r="64" spans="1:7" s="1" customFormat="1" ht="19.5" x14ac:dyDescent="0.2">
      <c r="A64" s="34">
        <f>A63+1</f>
        <v>39</v>
      </c>
      <c r="B64" s="35" t="s">
        <v>126</v>
      </c>
      <c r="C64" s="36" t="s">
        <v>127</v>
      </c>
      <c r="D64" s="37" t="s">
        <v>62</v>
      </c>
      <c r="E64" s="42">
        <v>25.62</v>
      </c>
      <c r="F64" s="39"/>
      <c r="G64" s="40">
        <f>E64*F64</f>
        <v>0</v>
      </c>
    </row>
    <row r="65" spans="1:7" s="1" customFormat="1" ht="19.5" x14ac:dyDescent="0.2">
      <c r="A65" s="34">
        <f>A64+1</f>
        <v>40</v>
      </c>
      <c r="B65" s="35" t="s">
        <v>128</v>
      </c>
      <c r="C65" s="36" t="s">
        <v>129</v>
      </c>
      <c r="D65" s="37" t="s">
        <v>130</v>
      </c>
      <c r="E65" s="41">
        <v>0.05</v>
      </c>
      <c r="F65" s="39"/>
      <c r="G65" s="40">
        <f>E65*F65</f>
        <v>0</v>
      </c>
    </row>
    <row r="66" spans="1:7" s="1" customFormat="1" ht="9.75" x14ac:dyDescent="0.2">
      <c r="A66" s="34">
        <f>A65+1</f>
        <v>41</v>
      </c>
      <c r="B66" s="35" t="s">
        <v>131</v>
      </c>
      <c r="C66" s="36" t="s">
        <v>132</v>
      </c>
      <c r="D66" s="37" t="s">
        <v>130</v>
      </c>
      <c r="E66" s="41">
        <v>0.05</v>
      </c>
      <c r="F66" s="39"/>
      <c r="G66" s="40">
        <f>E66*F66</f>
        <v>0</v>
      </c>
    </row>
    <row r="67" spans="1:7" s="21" customFormat="1" ht="11.25" customHeight="1" x14ac:dyDescent="0.2">
      <c r="A67" s="49"/>
      <c r="B67" s="50">
        <v>9</v>
      </c>
      <c r="C67" s="51" t="s">
        <v>133</v>
      </c>
      <c r="D67" s="52"/>
      <c r="E67" s="52"/>
      <c r="F67" s="53"/>
      <c r="G67" s="54">
        <f>SUM(G56:G66)</f>
        <v>0</v>
      </c>
    </row>
    <row r="68" spans="1:7" s="21" customFormat="1" ht="11.25" customHeight="1" x14ac:dyDescent="0.2">
      <c r="A68" s="29"/>
      <c r="B68" s="30" t="s">
        <v>134</v>
      </c>
      <c r="C68" s="31" t="s">
        <v>135</v>
      </c>
      <c r="D68" s="28"/>
      <c r="E68" s="28"/>
      <c r="F68" s="32"/>
      <c r="G68" s="33"/>
    </row>
    <row r="69" spans="1:7" s="1" customFormat="1" ht="9.75" x14ac:dyDescent="0.2">
      <c r="A69" s="34">
        <f>A66+1</f>
        <v>42</v>
      </c>
      <c r="B69" s="35" t="s">
        <v>136</v>
      </c>
      <c r="C69" s="36" t="s">
        <v>137</v>
      </c>
      <c r="D69" s="37" t="s">
        <v>46</v>
      </c>
      <c r="E69" s="41">
        <v>442.23599999999993</v>
      </c>
      <c r="F69" s="39"/>
      <c r="G69" s="40">
        <f>E69*F69</f>
        <v>0</v>
      </c>
    </row>
    <row r="70" spans="1:7" s="1" customFormat="1" ht="9.75" x14ac:dyDescent="0.2">
      <c r="A70" s="34">
        <f>A69+1</f>
        <v>43</v>
      </c>
      <c r="B70" s="35" t="s">
        <v>138</v>
      </c>
      <c r="C70" s="36" t="s">
        <v>139</v>
      </c>
      <c r="D70" s="37" t="s">
        <v>46</v>
      </c>
      <c r="E70" s="41">
        <v>442.24</v>
      </c>
      <c r="F70" s="39"/>
      <c r="G70" s="40">
        <f>E70*F70</f>
        <v>0</v>
      </c>
    </row>
    <row r="71" spans="1:7" s="1" customFormat="1" ht="9.75" x14ac:dyDescent="0.2">
      <c r="A71" s="34">
        <f>A70+1</f>
        <v>44</v>
      </c>
      <c r="B71" s="35" t="s">
        <v>140</v>
      </c>
      <c r="C71" s="36" t="s">
        <v>141</v>
      </c>
      <c r="D71" s="37" t="s">
        <v>46</v>
      </c>
      <c r="E71" s="41">
        <v>442.24</v>
      </c>
      <c r="F71" s="39"/>
      <c r="G71" s="40">
        <f>E71*F71</f>
        <v>0</v>
      </c>
    </row>
    <row r="72" spans="1:7" s="1" customFormat="1" ht="9.75" x14ac:dyDescent="0.2">
      <c r="A72" s="34">
        <f>A71+1</f>
        <v>45</v>
      </c>
      <c r="B72" s="35" t="s">
        <v>142</v>
      </c>
      <c r="C72" s="36" t="s">
        <v>143</v>
      </c>
      <c r="D72" s="37" t="s">
        <v>46</v>
      </c>
      <c r="E72" s="41">
        <v>442.24</v>
      </c>
      <c r="F72" s="39"/>
      <c r="G72" s="40">
        <f>E72*F72</f>
        <v>0</v>
      </c>
    </row>
    <row r="73" spans="1:7" s="1" customFormat="1" ht="9.75" x14ac:dyDescent="0.2">
      <c r="A73" s="34">
        <f>A72+1</f>
        <v>46</v>
      </c>
      <c r="B73" s="35" t="s">
        <v>144</v>
      </c>
      <c r="C73" s="36" t="s">
        <v>145</v>
      </c>
      <c r="D73" s="37" t="s">
        <v>46</v>
      </c>
      <c r="E73" s="41">
        <v>442.24</v>
      </c>
      <c r="F73" s="39"/>
      <c r="G73" s="40">
        <f>E73*F73</f>
        <v>0</v>
      </c>
    </row>
    <row r="74" spans="1:7" s="1" customFormat="1" ht="9.75" x14ac:dyDescent="0.2">
      <c r="A74" s="34">
        <f>A73+1</f>
        <v>47</v>
      </c>
      <c r="B74" s="35" t="s">
        <v>146</v>
      </c>
      <c r="C74" s="36" t="s">
        <v>147</v>
      </c>
      <c r="D74" s="37" t="s">
        <v>46</v>
      </c>
      <c r="E74" s="41">
        <v>442.24</v>
      </c>
      <c r="F74" s="39"/>
      <c r="G74" s="40">
        <f>E74*F74</f>
        <v>0</v>
      </c>
    </row>
    <row r="75" spans="1:7" s="21" customFormat="1" ht="11.25" customHeight="1" x14ac:dyDescent="0.2">
      <c r="A75" s="49"/>
      <c r="B75" s="50">
        <v>94</v>
      </c>
      <c r="C75" s="51" t="s">
        <v>148</v>
      </c>
      <c r="D75" s="52"/>
      <c r="E75" s="52"/>
      <c r="F75" s="53"/>
      <c r="G75" s="54">
        <f>SUM(G69:G74)</f>
        <v>0</v>
      </c>
    </row>
    <row r="76" spans="1:7" s="21" customFormat="1" ht="11.25" customHeight="1" x14ac:dyDescent="0.2">
      <c r="A76" s="29"/>
      <c r="B76" s="30" t="s">
        <v>149</v>
      </c>
      <c r="C76" s="31" t="s">
        <v>150</v>
      </c>
      <c r="D76" s="28"/>
      <c r="E76" s="28"/>
      <c r="F76" s="32"/>
      <c r="G76" s="33"/>
    </row>
    <row r="77" spans="1:7" s="1" customFormat="1" ht="9.75" x14ac:dyDescent="0.2">
      <c r="A77" s="34">
        <f>A74+1</f>
        <v>48</v>
      </c>
      <c r="B77" s="35" t="s">
        <v>151</v>
      </c>
      <c r="C77" s="36" t="s">
        <v>152</v>
      </c>
      <c r="D77" s="37" t="s">
        <v>108</v>
      </c>
      <c r="E77" s="55">
        <v>3</v>
      </c>
      <c r="F77" s="39"/>
      <c r="G77" s="40">
        <f>E77*F77</f>
        <v>0</v>
      </c>
    </row>
    <row r="78" spans="1:7" s="1" customFormat="1" ht="9.75" x14ac:dyDescent="0.2">
      <c r="A78" s="34">
        <f>A77+1</f>
        <v>49</v>
      </c>
      <c r="B78" s="35" t="s">
        <v>153</v>
      </c>
      <c r="C78" s="36" t="s">
        <v>154</v>
      </c>
      <c r="D78" s="37" t="s">
        <v>46</v>
      </c>
      <c r="E78" s="55">
        <v>3</v>
      </c>
      <c r="F78" s="39"/>
      <c r="G78" s="40">
        <f>E78*F78</f>
        <v>0</v>
      </c>
    </row>
    <row r="79" spans="1:7" s="1" customFormat="1" ht="9.75" x14ac:dyDescent="0.2">
      <c r="A79" s="34">
        <f>A78+1</f>
        <v>50</v>
      </c>
      <c r="B79" s="35" t="s">
        <v>155</v>
      </c>
      <c r="C79" s="36" t="s">
        <v>156</v>
      </c>
      <c r="D79" s="37" t="s">
        <v>46</v>
      </c>
      <c r="E79" s="41">
        <v>22.463999999999999</v>
      </c>
      <c r="F79" s="39"/>
      <c r="G79" s="40">
        <f>E79*F79</f>
        <v>0</v>
      </c>
    </row>
    <row r="80" spans="1:7" s="1" customFormat="1" ht="9.75" x14ac:dyDescent="0.2">
      <c r="A80" s="34">
        <f>A79+1</f>
        <v>51</v>
      </c>
      <c r="B80" s="35" t="s">
        <v>157</v>
      </c>
      <c r="C80" s="36" t="s">
        <v>158</v>
      </c>
      <c r="D80" s="37" t="s">
        <v>108</v>
      </c>
      <c r="E80" s="55">
        <v>3</v>
      </c>
      <c r="F80" s="39"/>
      <c r="G80" s="40">
        <f>E80*F80</f>
        <v>0</v>
      </c>
    </row>
    <row r="81" spans="1:7" s="1" customFormat="1" ht="9.75" x14ac:dyDescent="0.2">
      <c r="A81" s="34">
        <f>A80+1</f>
        <v>52</v>
      </c>
      <c r="B81" s="35" t="s">
        <v>159</v>
      </c>
      <c r="C81" s="36" t="s">
        <v>160</v>
      </c>
      <c r="D81" s="37" t="s">
        <v>46</v>
      </c>
      <c r="E81" s="41">
        <v>37.223999999999997</v>
      </c>
      <c r="F81" s="39"/>
      <c r="G81" s="40">
        <f>E81*F81</f>
        <v>0</v>
      </c>
    </row>
    <row r="82" spans="1:7" s="1" customFormat="1" ht="9.75" x14ac:dyDescent="0.2">
      <c r="A82" s="34">
        <f>A81+1</f>
        <v>53</v>
      </c>
      <c r="B82" s="35" t="s">
        <v>161</v>
      </c>
      <c r="C82" s="36" t="s">
        <v>162</v>
      </c>
      <c r="D82" s="37" t="s">
        <v>46</v>
      </c>
      <c r="E82" s="41">
        <v>144.15599999999998</v>
      </c>
      <c r="F82" s="39"/>
      <c r="G82" s="40">
        <f>E82*F82</f>
        <v>0</v>
      </c>
    </row>
    <row r="83" spans="1:7" s="1" customFormat="1" ht="9.75" x14ac:dyDescent="0.2">
      <c r="A83" s="34">
        <f>A82+1</f>
        <v>54</v>
      </c>
      <c r="B83" s="35" t="s">
        <v>163</v>
      </c>
      <c r="C83" s="36" t="s">
        <v>164</v>
      </c>
      <c r="D83" s="37" t="s">
        <v>46</v>
      </c>
      <c r="E83" s="41">
        <v>24.96</v>
      </c>
      <c r="F83" s="39"/>
      <c r="G83" s="40">
        <f>E83*F83</f>
        <v>0</v>
      </c>
    </row>
    <row r="84" spans="1:7" s="1" customFormat="1" ht="9.75" x14ac:dyDescent="0.2">
      <c r="A84" s="34">
        <f>A83+1</f>
        <v>55</v>
      </c>
      <c r="B84" s="35" t="s">
        <v>165</v>
      </c>
      <c r="C84" s="36" t="s">
        <v>166</v>
      </c>
      <c r="D84" s="37" t="s">
        <v>27</v>
      </c>
      <c r="E84" s="38">
        <v>5.4</v>
      </c>
      <c r="F84" s="39"/>
      <c r="G84" s="40">
        <f>E84*F84</f>
        <v>0</v>
      </c>
    </row>
    <row r="85" spans="1:7" s="1" customFormat="1" ht="9.75" x14ac:dyDescent="0.2">
      <c r="A85" s="34">
        <f>A84+1</f>
        <v>56</v>
      </c>
      <c r="B85" s="35" t="s">
        <v>167</v>
      </c>
      <c r="C85" s="36" t="s">
        <v>168</v>
      </c>
      <c r="D85" s="37" t="s">
        <v>27</v>
      </c>
      <c r="E85" s="38">
        <v>3.72</v>
      </c>
      <c r="F85" s="39"/>
      <c r="G85" s="40">
        <f>E85*F85</f>
        <v>0</v>
      </c>
    </row>
    <row r="86" spans="1:7" s="1" customFormat="1" ht="9.75" x14ac:dyDescent="0.2">
      <c r="A86" s="34">
        <f>A85+1</f>
        <v>57</v>
      </c>
      <c r="B86" s="35" t="s">
        <v>169</v>
      </c>
      <c r="C86" s="36" t="s">
        <v>170</v>
      </c>
      <c r="D86" s="37" t="s">
        <v>62</v>
      </c>
      <c r="E86" s="55">
        <v>60</v>
      </c>
      <c r="F86" s="39"/>
      <c r="G86" s="40">
        <f>E86*F86</f>
        <v>0</v>
      </c>
    </row>
    <row r="87" spans="1:7" s="1" customFormat="1" ht="9.75" x14ac:dyDescent="0.2">
      <c r="A87" s="34">
        <f>A86+1</f>
        <v>58</v>
      </c>
      <c r="B87" s="35" t="s">
        <v>171</v>
      </c>
      <c r="C87" s="36" t="s">
        <v>172</v>
      </c>
      <c r="D87" s="37" t="s">
        <v>46</v>
      </c>
      <c r="E87" s="41">
        <v>333.15600000000001</v>
      </c>
      <c r="F87" s="39"/>
      <c r="G87" s="40">
        <f>E87*F87</f>
        <v>0</v>
      </c>
    </row>
    <row r="88" spans="1:7" s="1" customFormat="1" ht="9.75" x14ac:dyDescent="0.2">
      <c r="A88" s="34">
        <f>A87+1</f>
        <v>59</v>
      </c>
      <c r="B88" s="35" t="s">
        <v>173</v>
      </c>
      <c r="C88" s="36" t="s">
        <v>174</v>
      </c>
      <c r="D88" s="37" t="s">
        <v>43</v>
      </c>
      <c r="E88" s="38">
        <v>58.877000000000002</v>
      </c>
      <c r="F88" s="39"/>
      <c r="G88" s="40">
        <f>E88*F88</f>
        <v>0</v>
      </c>
    </row>
    <row r="89" spans="1:7" s="1" customFormat="1" ht="9.75" x14ac:dyDescent="0.2">
      <c r="A89" s="34">
        <f>A88+1</f>
        <v>60</v>
      </c>
      <c r="B89" s="35" t="s">
        <v>175</v>
      </c>
      <c r="C89" s="36" t="s">
        <v>176</v>
      </c>
      <c r="D89" s="37" t="s">
        <v>43</v>
      </c>
      <c r="E89" s="38">
        <v>58.877000000000002</v>
      </c>
      <c r="F89" s="39"/>
      <c r="G89" s="40">
        <f>E89*F89</f>
        <v>0</v>
      </c>
    </row>
    <row r="90" spans="1:7" s="1" customFormat="1" ht="9.75" x14ac:dyDescent="0.2">
      <c r="A90" s="34">
        <f>A89+1</f>
        <v>61</v>
      </c>
      <c r="B90" s="35" t="s">
        <v>177</v>
      </c>
      <c r="C90" s="36" t="s">
        <v>178</v>
      </c>
      <c r="D90" s="37" t="s">
        <v>43</v>
      </c>
      <c r="E90" s="38">
        <v>58.877000000000002</v>
      </c>
      <c r="F90" s="39"/>
      <c r="G90" s="40">
        <f>E90*F90</f>
        <v>0</v>
      </c>
    </row>
    <row r="91" spans="1:7" s="1" customFormat="1" ht="9.75" x14ac:dyDescent="0.2">
      <c r="A91" s="34">
        <f>A90+1</f>
        <v>62</v>
      </c>
      <c r="B91" s="35" t="s">
        <v>179</v>
      </c>
      <c r="C91" s="36" t="s">
        <v>180</v>
      </c>
      <c r="D91" s="37" t="s">
        <v>43</v>
      </c>
      <c r="E91" s="38">
        <v>58.877000000000002</v>
      </c>
      <c r="F91" s="39"/>
      <c r="G91" s="40">
        <f>E91*F91</f>
        <v>0</v>
      </c>
    </row>
    <row r="92" spans="1:7" s="1" customFormat="1" ht="9.75" x14ac:dyDescent="0.2">
      <c r="A92" s="34">
        <f>A91+1</f>
        <v>63</v>
      </c>
      <c r="B92" s="35" t="s">
        <v>181</v>
      </c>
      <c r="C92" s="36" t="s">
        <v>182</v>
      </c>
      <c r="D92" s="37" t="s">
        <v>43</v>
      </c>
      <c r="E92" s="38">
        <v>7.319</v>
      </c>
      <c r="F92" s="39"/>
      <c r="G92" s="40">
        <f>E92*F92</f>
        <v>0</v>
      </c>
    </row>
    <row r="93" spans="1:7" s="1" customFormat="1" ht="9.75" x14ac:dyDescent="0.2">
      <c r="A93" s="34">
        <f>A92+1</f>
        <v>64</v>
      </c>
      <c r="B93" s="35" t="s">
        <v>183</v>
      </c>
      <c r="C93" s="36" t="s">
        <v>184</v>
      </c>
      <c r="D93" s="37" t="s">
        <v>43</v>
      </c>
      <c r="E93" s="38">
        <v>58.877000000000002</v>
      </c>
      <c r="F93" s="39"/>
      <c r="G93" s="40">
        <f>E93*F93</f>
        <v>0</v>
      </c>
    </row>
    <row r="94" spans="1:7" s="1" customFormat="1" ht="9.75" x14ac:dyDescent="0.2">
      <c r="A94" s="34">
        <f>A93+1</f>
        <v>65</v>
      </c>
      <c r="B94" s="35" t="s">
        <v>185</v>
      </c>
      <c r="C94" s="36" t="s">
        <v>186</v>
      </c>
      <c r="D94" s="37" t="s">
        <v>43</v>
      </c>
      <c r="E94" s="38">
        <v>3.7830000000000004</v>
      </c>
      <c r="F94" s="39"/>
      <c r="G94" s="40">
        <f>E94*F94</f>
        <v>0</v>
      </c>
    </row>
    <row r="95" spans="1:7" s="21" customFormat="1" ht="11.25" customHeight="1" x14ac:dyDescent="0.2">
      <c r="A95" s="49"/>
      <c r="B95" s="50">
        <v>96</v>
      </c>
      <c r="C95" s="51" t="s">
        <v>187</v>
      </c>
      <c r="D95" s="52"/>
      <c r="E95" s="52"/>
      <c r="F95" s="53"/>
      <c r="G95" s="54">
        <f>SUM(G77:G94)</f>
        <v>0</v>
      </c>
    </row>
    <row r="96" spans="1:7" s="21" customFormat="1" ht="11.25" customHeight="1" x14ac:dyDescent="0.2">
      <c r="A96" s="29"/>
      <c r="B96" s="30" t="s">
        <v>188</v>
      </c>
      <c r="C96" s="31" t="s">
        <v>189</v>
      </c>
      <c r="D96" s="28"/>
      <c r="E96" s="28"/>
      <c r="F96" s="32"/>
      <c r="G96" s="33"/>
    </row>
    <row r="97" spans="1:7" s="1" customFormat="1" ht="9.75" x14ac:dyDescent="0.2">
      <c r="A97" s="34">
        <f>A94+1</f>
        <v>66</v>
      </c>
      <c r="B97" s="35" t="s">
        <v>190</v>
      </c>
      <c r="C97" s="36" t="s">
        <v>191</v>
      </c>
      <c r="D97" s="37" t="s">
        <v>43</v>
      </c>
      <c r="E97" s="38">
        <v>194.84399999999999</v>
      </c>
      <c r="F97" s="39"/>
      <c r="G97" s="40">
        <f>E97*F97</f>
        <v>0</v>
      </c>
    </row>
    <row r="98" spans="1:7" s="21" customFormat="1" ht="11.25" customHeight="1" thickBot="1" x14ac:dyDescent="0.25">
      <c r="A98" s="43"/>
      <c r="B98" s="45">
        <v>99</v>
      </c>
      <c r="C98" s="46" t="s">
        <v>192</v>
      </c>
      <c r="D98" s="44"/>
      <c r="E98" s="44"/>
      <c r="F98" s="47"/>
      <c r="G98" s="48">
        <f>SUM(G97:G97)</f>
        <v>0</v>
      </c>
    </row>
    <row r="99" spans="1:7" ht="13.5" thickBot="1" x14ac:dyDescent="0.25">
      <c r="A99" s="56"/>
      <c r="B99" s="56"/>
      <c r="C99" s="56"/>
      <c r="D99" s="56"/>
      <c r="E99" s="56"/>
      <c r="F99" s="56"/>
      <c r="G99" s="56"/>
    </row>
    <row r="100" spans="1:7" s="1" customFormat="1" ht="10.5" customHeight="1" thickTop="1" x14ac:dyDescent="0.2">
      <c r="A100" s="6" t="s">
        <v>5</v>
      </c>
      <c r="B100" s="9" t="s">
        <v>9</v>
      </c>
      <c r="C100" s="9" t="s">
        <v>11</v>
      </c>
      <c r="D100" s="9" t="s">
        <v>13</v>
      </c>
      <c r="E100" s="9" t="s">
        <v>15</v>
      </c>
      <c r="F100" s="12" t="s">
        <v>17</v>
      </c>
      <c r="G100" s="13"/>
    </row>
    <row r="101" spans="1:7" s="1" customFormat="1" ht="9.75" customHeight="1" x14ac:dyDescent="0.2">
      <c r="A101" s="7" t="s">
        <v>6</v>
      </c>
      <c r="B101" s="10"/>
      <c r="C101" s="10"/>
      <c r="D101" s="10"/>
      <c r="E101" s="10"/>
      <c r="F101" s="14"/>
      <c r="G101" s="15"/>
    </row>
    <row r="102" spans="1:7" s="1" customFormat="1" ht="9.75" customHeight="1" x14ac:dyDescent="0.2">
      <c r="A102" s="7" t="s">
        <v>7</v>
      </c>
      <c r="B102" s="10"/>
      <c r="C102" s="10"/>
      <c r="D102" s="10"/>
      <c r="E102" s="10"/>
      <c r="F102" s="16" t="s">
        <v>18</v>
      </c>
      <c r="G102" s="18" t="s">
        <v>20</v>
      </c>
    </row>
    <row r="103" spans="1:7" s="1" customFormat="1" ht="10.5" customHeight="1" thickBot="1" x14ac:dyDescent="0.25">
      <c r="A103" s="8" t="s">
        <v>8</v>
      </c>
      <c r="B103" s="11" t="s">
        <v>10</v>
      </c>
      <c r="C103" s="11" t="s">
        <v>12</v>
      </c>
      <c r="D103" s="11" t="s">
        <v>14</v>
      </c>
      <c r="E103" s="11" t="s">
        <v>16</v>
      </c>
      <c r="F103" s="17" t="s">
        <v>19</v>
      </c>
      <c r="G103" s="19" t="s">
        <v>21</v>
      </c>
    </row>
    <row r="104" spans="1:7" s="21" customFormat="1" ht="12" customHeight="1" thickTop="1" x14ac:dyDescent="0.2">
      <c r="A104" s="23"/>
      <c r="B104" s="22"/>
      <c r="C104" s="24" t="s">
        <v>193</v>
      </c>
      <c r="D104" s="22"/>
      <c r="E104" s="22"/>
      <c r="F104" s="25"/>
      <c r="G104" s="26"/>
    </row>
    <row r="105" spans="1:7" s="21" customFormat="1" ht="11.25" customHeight="1" x14ac:dyDescent="0.2">
      <c r="A105" s="29"/>
      <c r="B105" s="30" t="s">
        <v>194</v>
      </c>
      <c r="C105" s="31" t="s">
        <v>195</v>
      </c>
      <c r="D105" s="28"/>
      <c r="E105" s="28"/>
      <c r="F105" s="32"/>
      <c r="G105" s="33"/>
    </row>
    <row r="106" spans="1:7" s="1" customFormat="1" ht="9.75" x14ac:dyDescent="0.2">
      <c r="A106" s="34">
        <f>A97+1</f>
        <v>67</v>
      </c>
      <c r="B106" s="35" t="s">
        <v>196</v>
      </c>
      <c r="C106" s="36" t="s">
        <v>197</v>
      </c>
      <c r="D106" s="37" t="s">
        <v>46</v>
      </c>
      <c r="E106" s="41">
        <v>15.372</v>
      </c>
      <c r="F106" s="39"/>
      <c r="G106" s="40">
        <f>E106*F106</f>
        <v>0</v>
      </c>
    </row>
    <row r="107" spans="1:7" s="1" customFormat="1" ht="9.75" x14ac:dyDescent="0.2">
      <c r="A107" s="34">
        <f>A106+1</f>
        <v>68</v>
      </c>
      <c r="B107" s="35" t="s">
        <v>198</v>
      </c>
      <c r="C107" s="36" t="s">
        <v>199</v>
      </c>
      <c r="D107" s="37" t="s">
        <v>46</v>
      </c>
      <c r="E107" s="41">
        <v>15.372</v>
      </c>
      <c r="F107" s="39"/>
      <c r="G107" s="40">
        <f>E107*F107</f>
        <v>0</v>
      </c>
    </row>
    <row r="108" spans="1:7" s="1" customFormat="1" ht="9.75" x14ac:dyDescent="0.2">
      <c r="A108" s="34">
        <f>A107+1</f>
        <v>69</v>
      </c>
      <c r="B108" s="35" t="s">
        <v>200</v>
      </c>
      <c r="C108" s="36" t="s">
        <v>201</v>
      </c>
      <c r="D108" s="37" t="s">
        <v>43</v>
      </c>
      <c r="E108" s="38">
        <v>2.4E-2</v>
      </c>
      <c r="F108" s="39"/>
      <c r="G108" s="40">
        <f>E108*F108</f>
        <v>0</v>
      </c>
    </row>
    <row r="109" spans="1:7" s="21" customFormat="1" ht="11.25" customHeight="1" x14ac:dyDescent="0.2">
      <c r="A109" s="49"/>
      <c r="B109" s="50">
        <v>711</v>
      </c>
      <c r="C109" s="51" t="s">
        <v>202</v>
      </c>
      <c r="D109" s="52"/>
      <c r="E109" s="52"/>
      <c r="F109" s="53"/>
      <c r="G109" s="54">
        <f>SUM(G106:G108)</f>
        <v>0</v>
      </c>
    </row>
    <row r="110" spans="1:7" s="21" customFormat="1" ht="11.25" customHeight="1" x14ac:dyDescent="0.2">
      <c r="A110" s="29"/>
      <c r="B110" s="30" t="s">
        <v>203</v>
      </c>
      <c r="C110" s="31" t="s">
        <v>204</v>
      </c>
      <c r="D110" s="28"/>
      <c r="E110" s="28"/>
      <c r="F110" s="32"/>
      <c r="G110" s="33"/>
    </row>
    <row r="111" spans="1:7" s="1" customFormat="1" ht="9.75" x14ac:dyDescent="0.2">
      <c r="A111" s="34">
        <f>A108+1</f>
        <v>70</v>
      </c>
      <c r="B111" s="35" t="s">
        <v>205</v>
      </c>
      <c r="C111" s="36" t="s">
        <v>206</v>
      </c>
      <c r="D111" s="37" t="s">
        <v>46</v>
      </c>
      <c r="E111" s="41">
        <v>348.70799999999997</v>
      </c>
      <c r="F111" s="39"/>
      <c r="G111" s="40">
        <f>E111*F111</f>
        <v>0</v>
      </c>
    </row>
    <row r="112" spans="1:7" s="1" customFormat="1" ht="9.75" x14ac:dyDescent="0.2">
      <c r="A112" s="34">
        <f>A111+1</f>
        <v>71</v>
      </c>
      <c r="B112" s="35" t="s">
        <v>207</v>
      </c>
      <c r="C112" s="36" t="s">
        <v>208</v>
      </c>
      <c r="D112" s="37" t="s">
        <v>46</v>
      </c>
      <c r="E112" s="41">
        <v>348.70799999999997</v>
      </c>
      <c r="F112" s="39"/>
      <c r="G112" s="40">
        <f>E112*F112</f>
        <v>0</v>
      </c>
    </row>
    <row r="113" spans="1:7" s="1" customFormat="1" ht="9.75" x14ac:dyDescent="0.2">
      <c r="A113" s="34">
        <f>A112+1</f>
        <v>72</v>
      </c>
      <c r="B113" s="35" t="s">
        <v>209</v>
      </c>
      <c r="C113" s="36" t="s">
        <v>210</v>
      </c>
      <c r="D113" s="37" t="s">
        <v>46</v>
      </c>
      <c r="E113" s="41">
        <v>348.67199999999997</v>
      </c>
      <c r="F113" s="39"/>
      <c r="G113" s="40">
        <f>E113*F113</f>
        <v>0</v>
      </c>
    </row>
    <row r="114" spans="1:7" s="1" customFormat="1" ht="9.75" x14ac:dyDescent="0.2">
      <c r="A114" s="34">
        <f>A113+1</f>
        <v>73</v>
      </c>
      <c r="B114" s="35">
        <v>11163230</v>
      </c>
      <c r="C114" s="36" t="s">
        <v>211</v>
      </c>
      <c r="D114" s="37" t="s">
        <v>48</v>
      </c>
      <c r="E114" s="42">
        <v>139.464</v>
      </c>
      <c r="F114" s="39"/>
      <c r="G114" s="40">
        <f>E114*F114</f>
        <v>0</v>
      </c>
    </row>
    <row r="115" spans="1:7" s="1" customFormat="1" ht="9.75" x14ac:dyDescent="0.2">
      <c r="A115" s="34">
        <f>A114+1</f>
        <v>74</v>
      </c>
      <c r="B115" s="35" t="s">
        <v>212</v>
      </c>
      <c r="C115" s="36" t="s">
        <v>213</v>
      </c>
      <c r="D115" s="37" t="s">
        <v>46</v>
      </c>
      <c r="E115" s="41">
        <v>363.23999999999995</v>
      </c>
      <c r="F115" s="39"/>
      <c r="G115" s="40">
        <f>E115*F115</f>
        <v>0</v>
      </c>
    </row>
    <row r="116" spans="1:7" s="1" customFormat="1" ht="9.75" x14ac:dyDescent="0.2">
      <c r="A116" s="34">
        <f>A115+1</f>
        <v>75</v>
      </c>
      <c r="B116" s="35">
        <v>628522501</v>
      </c>
      <c r="C116" s="36" t="s">
        <v>214</v>
      </c>
      <c r="D116" s="37" t="s">
        <v>46</v>
      </c>
      <c r="E116" s="41">
        <v>835.44647999999995</v>
      </c>
      <c r="F116" s="39"/>
      <c r="G116" s="40">
        <f>E116*F116</f>
        <v>0</v>
      </c>
    </row>
    <row r="117" spans="1:7" s="1" customFormat="1" ht="9.75" x14ac:dyDescent="0.2">
      <c r="A117" s="34">
        <f>A116+1</f>
        <v>76</v>
      </c>
      <c r="B117" s="35" t="s">
        <v>215</v>
      </c>
      <c r="C117" s="36" t="s">
        <v>216</v>
      </c>
      <c r="D117" s="37" t="s">
        <v>43</v>
      </c>
      <c r="E117" s="38">
        <v>8.34</v>
      </c>
      <c r="F117" s="39"/>
      <c r="G117" s="40">
        <f>E117*F117</f>
        <v>0</v>
      </c>
    </row>
    <row r="118" spans="1:7" s="21" customFormat="1" ht="11.25" customHeight="1" x14ac:dyDescent="0.2">
      <c r="A118" s="49"/>
      <c r="B118" s="50">
        <v>712</v>
      </c>
      <c r="C118" s="51" t="s">
        <v>217</v>
      </c>
      <c r="D118" s="52"/>
      <c r="E118" s="52"/>
      <c r="F118" s="53"/>
      <c r="G118" s="54">
        <f>SUM(G111:G117)</f>
        <v>0</v>
      </c>
    </row>
    <row r="119" spans="1:7" s="21" customFormat="1" ht="11.25" customHeight="1" x14ac:dyDescent="0.2">
      <c r="A119" s="29"/>
      <c r="B119" s="30" t="s">
        <v>218</v>
      </c>
      <c r="C119" s="31" t="s">
        <v>219</v>
      </c>
      <c r="D119" s="28"/>
      <c r="E119" s="28"/>
      <c r="F119" s="32"/>
      <c r="G119" s="33"/>
    </row>
    <row r="120" spans="1:7" s="1" customFormat="1" ht="9.75" x14ac:dyDescent="0.2">
      <c r="A120" s="34">
        <f>A117+1</f>
        <v>77</v>
      </c>
      <c r="B120" s="35" t="s">
        <v>220</v>
      </c>
      <c r="C120" s="36" t="s">
        <v>221</v>
      </c>
      <c r="D120" s="37" t="s">
        <v>62</v>
      </c>
      <c r="E120" s="42">
        <v>84.671999999999997</v>
      </c>
      <c r="F120" s="39"/>
      <c r="G120" s="40">
        <f>E120*F120</f>
        <v>0</v>
      </c>
    </row>
    <row r="121" spans="1:7" s="1" customFormat="1" ht="9.75" x14ac:dyDescent="0.2">
      <c r="A121" s="34">
        <f>A120+1</f>
        <v>78</v>
      </c>
      <c r="B121" s="35" t="s">
        <v>222</v>
      </c>
      <c r="C121" s="36" t="s">
        <v>223</v>
      </c>
      <c r="D121" s="37" t="s">
        <v>62</v>
      </c>
      <c r="E121" s="42">
        <v>84.7</v>
      </c>
      <c r="F121" s="39"/>
      <c r="G121" s="40">
        <f>E121*F121</f>
        <v>0</v>
      </c>
    </row>
    <row r="122" spans="1:7" s="1" customFormat="1" ht="9.75" x14ac:dyDescent="0.2">
      <c r="A122" s="34">
        <f>A121+1</f>
        <v>79</v>
      </c>
      <c r="B122" s="35" t="s">
        <v>224</v>
      </c>
      <c r="C122" s="36" t="s">
        <v>225</v>
      </c>
      <c r="D122" s="37" t="s">
        <v>62</v>
      </c>
      <c r="E122" s="42">
        <v>2.88</v>
      </c>
      <c r="F122" s="39"/>
      <c r="G122" s="40">
        <f>E122*F122</f>
        <v>0</v>
      </c>
    </row>
    <row r="123" spans="1:7" s="1" customFormat="1" ht="9.75" x14ac:dyDescent="0.2">
      <c r="A123" s="34">
        <f>A122+1</f>
        <v>80</v>
      </c>
      <c r="B123" s="35">
        <v>764154</v>
      </c>
      <c r="C123" s="36" t="s">
        <v>226</v>
      </c>
      <c r="D123" s="37" t="s">
        <v>108</v>
      </c>
      <c r="E123" s="55">
        <v>15</v>
      </c>
      <c r="F123" s="39"/>
      <c r="G123" s="40">
        <f>E123*F123</f>
        <v>0</v>
      </c>
    </row>
    <row r="124" spans="1:7" s="1" customFormat="1" ht="9.75" x14ac:dyDescent="0.2">
      <c r="A124" s="34">
        <f>A123+1</f>
        <v>81</v>
      </c>
      <c r="B124" s="35" t="s">
        <v>227</v>
      </c>
      <c r="C124" s="36" t="s">
        <v>228</v>
      </c>
      <c r="D124" s="37" t="s">
        <v>43</v>
      </c>
      <c r="E124" s="38">
        <v>0.36</v>
      </c>
      <c r="F124" s="39"/>
      <c r="G124" s="40">
        <f>E124*F124</f>
        <v>0</v>
      </c>
    </row>
    <row r="125" spans="1:7" s="21" customFormat="1" ht="11.25" customHeight="1" x14ac:dyDescent="0.2">
      <c r="A125" s="49"/>
      <c r="B125" s="50">
        <v>764</v>
      </c>
      <c r="C125" s="51" t="s">
        <v>229</v>
      </c>
      <c r="D125" s="52"/>
      <c r="E125" s="52"/>
      <c r="F125" s="53"/>
      <c r="G125" s="54">
        <f>SUM(G120:G124)</f>
        <v>0</v>
      </c>
    </row>
    <row r="126" spans="1:7" s="21" customFormat="1" ht="11.25" customHeight="1" x14ac:dyDescent="0.2">
      <c r="A126" s="29"/>
      <c r="B126" s="30" t="s">
        <v>230</v>
      </c>
      <c r="C126" s="31" t="s">
        <v>231</v>
      </c>
      <c r="D126" s="28"/>
      <c r="E126" s="28"/>
      <c r="F126" s="32"/>
      <c r="G126" s="33"/>
    </row>
    <row r="127" spans="1:7" s="1" customFormat="1" ht="9.75" x14ac:dyDescent="0.2">
      <c r="A127" s="34">
        <f>A124+1</f>
        <v>82</v>
      </c>
      <c r="B127" s="35" t="s">
        <v>232</v>
      </c>
      <c r="C127" s="36" t="s">
        <v>233</v>
      </c>
      <c r="D127" s="37" t="s">
        <v>108</v>
      </c>
      <c r="E127" s="55">
        <v>1</v>
      </c>
      <c r="F127" s="39"/>
      <c r="G127" s="40">
        <f>E127*F127</f>
        <v>0</v>
      </c>
    </row>
    <row r="128" spans="1:7" s="1" customFormat="1" ht="19.5" x14ac:dyDescent="0.2">
      <c r="A128" s="34">
        <f>A127+1</f>
        <v>83</v>
      </c>
      <c r="B128" s="35" t="s">
        <v>234</v>
      </c>
      <c r="C128" s="36" t="s">
        <v>235</v>
      </c>
      <c r="D128" s="37" t="s">
        <v>108</v>
      </c>
      <c r="E128" s="55">
        <v>1</v>
      </c>
      <c r="F128" s="39"/>
      <c r="G128" s="40">
        <f>E128*F128</f>
        <v>0</v>
      </c>
    </row>
    <row r="129" spans="1:7" s="1" customFormat="1" ht="9.75" x14ac:dyDescent="0.2">
      <c r="A129" s="34">
        <f>A128+1</f>
        <v>84</v>
      </c>
      <c r="B129" s="35" t="s">
        <v>236</v>
      </c>
      <c r="C129" s="36" t="s">
        <v>237</v>
      </c>
      <c r="D129" s="37" t="s">
        <v>108</v>
      </c>
      <c r="E129" s="55">
        <v>1</v>
      </c>
      <c r="F129" s="39"/>
      <c r="G129" s="40">
        <f>E129*F129</f>
        <v>0</v>
      </c>
    </row>
    <row r="130" spans="1:7" s="1" customFormat="1" ht="9.75" x14ac:dyDescent="0.2">
      <c r="A130" s="34">
        <f>A129+1</f>
        <v>85</v>
      </c>
      <c r="B130" s="35" t="s">
        <v>238</v>
      </c>
      <c r="C130" s="36" t="s">
        <v>239</v>
      </c>
      <c r="D130" s="37" t="s">
        <v>43</v>
      </c>
      <c r="E130" s="38">
        <v>2.976</v>
      </c>
      <c r="F130" s="39"/>
      <c r="G130" s="40">
        <f>E130*F130</f>
        <v>0</v>
      </c>
    </row>
    <row r="131" spans="1:7" s="21" customFormat="1" ht="11.25" customHeight="1" x14ac:dyDescent="0.2">
      <c r="A131" s="49"/>
      <c r="B131" s="50">
        <v>766</v>
      </c>
      <c r="C131" s="51" t="s">
        <v>240</v>
      </c>
      <c r="D131" s="52"/>
      <c r="E131" s="52"/>
      <c r="F131" s="53"/>
      <c r="G131" s="54">
        <f>SUM(G127:G130)</f>
        <v>0</v>
      </c>
    </row>
    <row r="132" spans="1:7" s="21" customFormat="1" ht="11.25" customHeight="1" x14ac:dyDescent="0.2">
      <c r="A132" s="29"/>
      <c r="B132" s="30" t="s">
        <v>241</v>
      </c>
      <c r="C132" s="31" t="s">
        <v>242</v>
      </c>
      <c r="D132" s="28"/>
      <c r="E132" s="28"/>
      <c r="F132" s="32"/>
      <c r="G132" s="33"/>
    </row>
    <row r="133" spans="1:7" s="1" customFormat="1" ht="9.75" x14ac:dyDescent="0.2">
      <c r="A133" s="34">
        <f>A130+1</f>
        <v>86</v>
      </c>
      <c r="B133" s="35" t="s">
        <v>243</v>
      </c>
      <c r="C133" s="36" t="s">
        <v>244</v>
      </c>
      <c r="D133" s="37" t="s">
        <v>108</v>
      </c>
      <c r="E133" s="55">
        <v>40</v>
      </c>
      <c r="F133" s="39"/>
      <c r="G133" s="40">
        <f>E133*F133</f>
        <v>0</v>
      </c>
    </row>
    <row r="134" spans="1:7" s="1" customFormat="1" ht="9.75" x14ac:dyDescent="0.2">
      <c r="A134" s="34">
        <f>A133+1</f>
        <v>87</v>
      </c>
      <c r="B134" s="35" t="s">
        <v>245</v>
      </c>
      <c r="C134" s="36" t="s">
        <v>246</v>
      </c>
      <c r="D134" s="37" t="s">
        <v>108</v>
      </c>
      <c r="E134" s="55">
        <v>4</v>
      </c>
      <c r="F134" s="39"/>
      <c r="G134" s="40">
        <f>E134*F134</f>
        <v>0</v>
      </c>
    </row>
    <row r="135" spans="1:7" s="1" customFormat="1" ht="9.75" x14ac:dyDescent="0.2">
      <c r="A135" s="34">
        <f>A134+1</f>
        <v>88</v>
      </c>
      <c r="B135" s="35" t="s">
        <v>247</v>
      </c>
      <c r="C135" s="36" t="s">
        <v>248</v>
      </c>
      <c r="D135" s="37" t="s">
        <v>108</v>
      </c>
      <c r="E135" s="55">
        <v>4</v>
      </c>
      <c r="F135" s="39"/>
      <c r="G135" s="40">
        <f>E135*F135</f>
        <v>0</v>
      </c>
    </row>
    <row r="136" spans="1:7" s="1" customFormat="1" ht="9.75" x14ac:dyDescent="0.2">
      <c r="A136" s="34">
        <f>A135+1</f>
        <v>89</v>
      </c>
      <c r="B136" s="35">
        <v>42972760</v>
      </c>
      <c r="C136" s="36" t="s">
        <v>249</v>
      </c>
      <c r="D136" s="37" t="s">
        <v>108</v>
      </c>
      <c r="E136" s="55">
        <v>32</v>
      </c>
      <c r="F136" s="39"/>
      <c r="G136" s="40">
        <f>E136*F136</f>
        <v>0</v>
      </c>
    </row>
    <row r="137" spans="1:7" s="1" customFormat="1" ht="9.75" x14ac:dyDescent="0.2">
      <c r="A137" s="34">
        <f>A136+1</f>
        <v>90</v>
      </c>
      <c r="B137" s="35" t="s">
        <v>250</v>
      </c>
      <c r="C137" s="36" t="s">
        <v>251</v>
      </c>
      <c r="D137" s="37" t="s">
        <v>252</v>
      </c>
      <c r="E137" s="42">
        <v>180</v>
      </c>
      <c r="F137" s="39"/>
      <c r="G137" s="40">
        <f>E137*F137</f>
        <v>0</v>
      </c>
    </row>
    <row r="138" spans="1:7" s="1" customFormat="1" ht="9.75" x14ac:dyDescent="0.2">
      <c r="A138" s="34">
        <f>A137+1</f>
        <v>91</v>
      </c>
      <c r="B138" s="35" t="s">
        <v>253</v>
      </c>
      <c r="C138" s="36" t="s">
        <v>254</v>
      </c>
      <c r="D138" s="37" t="s">
        <v>43</v>
      </c>
      <c r="E138" s="38">
        <v>0.22799999999999998</v>
      </c>
      <c r="F138" s="39"/>
      <c r="G138" s="40">
        <f>E138*F138</f>
        <v>0</v>
      </c>
    </row>
    <row r="139" spans="1:7" s="21" customFormat="1" ht="11.25" customHeight="1" x14ac:dyDescent="0.2">
      <c r="A139" s="49"/>
      <c r="B139" s="50">
        <v>767</v>
      </c>
      <c r="C139" s="51" t="s">
        <v>255</v>
      </c>
      <c r="D139" s="52"/>
      <c r="E139" s="52"/>
      <c r="F139" s="53"/>
      <c r="G139" s="54">
        <f>SUM(G133:G138)</f>
        <v>0</v>
      </c>
    </row>
    <row r="140" spans="1:7" s="21" customFormat="1" ht="11.25" customHeight="1" x14ac:dyDescent="0.2">
      <c r="A140" s="29"/>
      <c r="B140" s="30" t="s">
        <v>256</v>
      </c>
      <c r="C140" s="31" t="s">
        <v>257</v>
      </c>
      <c r="D140" s="28"/>
      <c r="E140" s="28"/>
      <c r="F140" s="32"/>
      <c r="G140" s="33"/>
    </row>
    <row r="141" spans="1:7" s="1" customFormat="1" ht="9.75" x14ac:dyDescent="0.2">
      <c r="A141" s="34">
        <f>A138+1</f>
        <v>92</v>
      </c>
      <c r="B141" s="35" t="s">
        <v>258</v>
      </c>
      <c r="C141" s="36" t="s">
        <v>259</v>
      </c>
      <c r="D141" s="37" t="s">
        <v>46</v>
      </c>
      <c r="E141" s="41">
        <v>30</v>
      </c>
      <c r="F141" s="39"/>
      <c r="G141" s="40">
        <f>E141*F141</f>
        <v>0</v>
      </c>
    </row>
    <row r="142" spans="1:7" s="1" customFormat="1" ht="9.75" x14ac:dyDescent="0.2">
      <c r="A142" s="34">
        <f>A141+1</f>
        <v>93</v>
      </c>
      <c r="B142" s="35" t="s">
        <v>260</v>
      </c>
      <c r="C142" s="36" t="s">
        <v>261</v>
      </c>
      <c r="D142" s="37" t="s">
        <v>46</v>
      </c>
      <c r="E142" s="55">
        <v>30</v>
      </c>
      <c r="F142" s="39"/>
      <c r="G142" s="40">
        <f>E142*F142</f>
        <v>0</v>
      </c>
    </row>
    <row r="143" spans="1:7" s="1" customFormat="1" ht="9.75" x14ac:dyDescent="0.2">
      <c r="A143" s="34">
        <f>A142+1</f>
        <v>94</v>
      </c>
      <c r="B143" s="35" t="s">
        <v>262</v>
      </c>
      <c r="C143" s="36" t="s">
        <v>263</v>
      </c>
      <c r="D143" s="37" t="s">
        <v>46</v>
      </c>
      <c r="E143" s="41">
        <v>10.536</v>
      </c>
      <c r="F143" s="39"/>
      <c r="G143" s="40">
        <f>E143*F143</f>
        <v>0</v>
      </c>
    </row>
    <row r="144" spans="1:7" s="21" customFormat="1" ht="11.25" customHeight="1" x14ac:dyDescent="0.2">
      <c r="A144" s="49"/>
      <c r="B144" s="50">
        <v>783</v>
      </c>
      <c r="C144" s="51" t="s">
        <v>264</v>
      </c>
      <c r="D144" s="52"/>
      <c r="E144" s="52"/>
      <c r="F144" s="53"/>
      <c r="G144" s="54">
        <f>SUM(G141:G143)</f>
        <v>0</v>
      </c>
    </row>
    <row r="145" spans="1:7" s="21" customFormat="1" ht="11.25" customHeight="1" x14ac:dyDescent="0.2">
      <c r="A145" s="29"/>
      <c r="B145" s="30" t="s">
        <v>265</v>
      </c>
      <c r="C145" s="31" t="s">
        <v>266</v>
      </c>
      <c r="D145" s="28"/>
      <c r="E145" s="28"/>
      <c r="F145" s="32"/>
      <c r="G145" s="33"/>
    </row>
    <row r="146" spans="1:7" s="1" customFormat="1" ht="9.75" x14ac:dyDescent="0.2">
      <c r="A146" s="34">
        <f>A143+1</f>
        <v>95</v>
      </c>
      <c r="B146" s="35" t="s">
        <v>267</v>
      </c>
      <c r="C146" s="36" t="s">
        <v>268</v>
      </c>
      <c r="D146" s="37" t="s">
        <v>46</v>
      </c>
      <c r="E146" s="41">
        <v>919.10399999999993</v>
      </c>
      <c r="F146" s="39"/>
      <c r="G146" s="40">
        <f>E146*F146</f>
        <v>0</v>
      </c>
    </row>
    <row r="147" spans="1:7" s="21" customFormat="1" ht="11.25" customHeight="1" thickBot="1" x14ac:dyDescent="0.25">
      <c r="A147" s="43"/>
      <c r="B147" s="45">
        <v>784</v>
      </c>
      <c r="C147" s="46" t="s">
        <v>269</v>
      </c>
      <c r="D147" s="44"/>
      <c r="E147" s="44"/>
      <c r="F147" s="47"/>
      <c r="G147" s="48">
        <f>SUM(G146:G146)</f>
        <v>0</v>
      </c>
    </row>
    <row r="148" spans="1:7" ht="13.5" thickBot="1" x14ac:dyDescent="0.25">
      <c r="A148" s="56"/>
      <c r="B148" s="56"/>
      <c r="C148" s="56"/>
      <c r="D148" s="56"/>
      <c r="E148" s="56"/>
      <c r="F148" s="56"/>
      <c r="G148" s="56"/>
    </row>
    <row r="149" spans="1:7" s="1" customFormat="1" ht="10.5" customHeight="1" thickTop="1" x14ac:dyDescent="0.2">
      <c r="A149" s="6" t="s">
        <v>5</v>
      </c>
      <c r="B149" s="9" t="s">
        <v>9</v>
      </c>
      <c r="C149" s="9" t="s">
        <v>11</v>
      </c>
      <c r="D149" s="9" t="s">
        <v>13</v>
      </c>
      <c r="E149" s="9" t="s">
        <v>15</v>
      </c>
      <c r="F149" s="12" t="s">
        <v>17</v>
      </c>
      <c r="G149" s="13"/>
    </row>
    <row r="150" spans="1:7" s="1" customFormat="1" ht="9.75" customHeight="1" x14ac:dyDescent="0.2">
      <c r="A150" s="7" t="s">
        <v>6</v>
      </c>
      <c r="B150" s="10"/>
      <c r="C150" s="10"/>
      <c r="D150" s="10"/>
      <c r="E150" s="10"/>
      <c r="F150" s="14"/>
      <c r="G150" s="15"/>
    </row>
    <row r="151" spans="1:7" s="1" customFormat="1" ht="9.75" customHeight="1" x14ac:dyDescent="0.2">
      <c r="A151" s="7" t="s">
        <v>7</v>
      </c>
      <c r="B151" s="10"/>
      <c r="C151" s="10"/>
      <c r="D151" s="10"/>
      <c r="E151" s="10"/>
      <c r="F151" s="16" t="s">
        <v>18</v>
      </c>
      <c r="G151" s="18" t="s">
        <v>20</v>
      </c>
    </row>
    <row r="152" spans="1:7" s="1" customFormat="1" ht="10.5" customHeight="1" thickBot="1" x14ac:dyDescent="0.25">
      <c r="A152" s="8" t="s">
        <v>8</v>
      </c>
      <c r="B152" s="11" t="s">
        <v>10</v>
      </c>
      <c r="C152" s="11" t="s">
        <v>12</v>
      </c>
      <c r="D152" s="11" t="s">
        <v>14</v>
      </c>
      <c r="E152" s="11" t="s">
        <v>16</v>
      </c>
      <c r="F152" s="17" t="s">
        <v>19</v>
      </c>
      <c r="G152" s="19" t="s">
        <v>21</v>
      </c>
    </row>
    <row r="153" spans="1:7" s="21" customFormat="1" ht="12" customHeight="1" thickTop="1" x14ac:dyDescent="0.2">
      <c r="A153" s="23"/>
      <c r="B153" s="22"/>
      <c r="C153" s="24" t="s">
        <v>270</v>
      </c>
      <c r="D153" s="22"/>
      <c r="E153" s="22"/>
      <c r="F153" s="25"/>
      <c r="G153" s="26"/>
    </row>
    <row r="154" spans="1:7" s="21" customFormat="1" ht="11.25" customHeight="1" x14ac:dyDescent="0.2">
      <c r="A154" s="29"/>
      <c r="B154" s="30" t="s">
        <v>271</v>
      </c>
      <c r="C154" s="31" t="s">
        <v>272</v>
      </c>
      <c r="D154" s="28"/>
      <c r="E154" s="28"/>
      <c r="F154" s="32"/>
      <c r="G154" s="33"/>
    </row>
    <row r="155" spans="1:7" s="1" customFormat="1" ht="9.75" x14ac:dyDescent="0.2">
      <c r="A155" s="34">
        <f>A146+1</f>
        <v>96</v>
      </c>
      <c r="B155" s="35" t="s">
        <v>273</v>
      </c>
      <c r="C155" s="36" t="s">
        <v>274</v>
      </c>
      <c r="D155" s="37" t="s">
        <v>108</v>
      </c>
      <c r="E155" s="55">
        <v>2</v>
      </c>
      <c r="F155" s="39"/>
      <c r="G155" s="40">
        <f>E155*F155</f>
        <v>0</v>
      </c>
    </row>
    <row r="156" spans="1:7" s="21" customFormat="1" ht="11.25" customHeight="1" x14ac:dyDescent="0.2">
      <c r="A156" s="49"/>
      <c r="B156" s="50">
        <v>721</v>
      </c>
      <c r="C156" s="51" t="s">
        <v>275</v>
      </c>
      <c r="D156" s="52"/>
      <c r="E156" s="52"/>
      <c r="F156" s="53"/>
      <c r="G156" s="54">
        <f>SUM(G155:G155)</f>
        <v>0</v>
      </c>
    </row>
    <row r="157" spans="1:7" s="21" customFormat="1" ht="11.25" customHeight="1" x14ac:dyDescent="0.2">
      <c r="A157" s="29"/>
      <c r="B157" s="30" t="s">
        <v>276</v>
      </c>
      <c r="C157" s="31" t="s">
        <v>277</v>
      </c>
      <c r="D157" s="28"/>
      <c r="E157" s="28"/>
      <c r="F157" s="32"/>
      <c r="G157" s="33"/>
    </row>
    <row r="158" spans="1:7" s="1" customFormat="1" ht="9.75" x14ac:dyDescent="0.2">
      <c r="A158" s="34">
        <f>A155+1</f>
        <v>97</v>
      </c>
      <c r="B158" s="35" t="s">
        <v>278</v>
      </c>
      <c r="C158" s="36" t="s">
        <v>279</v>
      </c>
      <c r="D158" s="37" t="s">
        <v>280</v>
      </c>
      <c r="E158" s="55">
        <v>1</v>
      </c>
      <c r="F158" s="39"/>
      <c r="G158" s="40">
        <f>E158*F158</f>
        <v>0</v>
      </c>
    </row>
    <row r="159" spans="1:7" s="1" customFormat="1" ht="9.75" x14ac:dyDescent="0.2">
      <c r="A159" s="34">
        <f>A158+1</f>
        <v>98</v>
      </c>
      <c r="B159" s="35" t="s">
        <v>281</v>
      </c>
      <c r="C159" s="36" t="s">
        <v>282</v>
      </c>
      <c r="D159" s="37" t="s">
        <v>108</v>
      </c>
      <c r="E159" s="55">
        <v>2</v>
      </c>
      <c r="F159" s="39"/>
      <c r="G159" s="40">
        <f>E159*F159</f>
        <v>0</v>
      </c>
    </row>
    <row r="160" spans="1:7" s="1" customFormat="1" ht="9.75" x14ac:dyDescent="0.2">
      <c r="A160" s="34">
        <f>A159+1</f>
        <v>99</v>
      </c>
      <c r="B160" s="35" t="s">
        <v>283</v>
      </c>
      <c r="C160" s="36" t="s">
        <v>284</v>
      </c>
      <c r="D160" s="37" t="s">
        <v>280</v>
      </c>
      <c r="E160" s="55">
        <v>1</v>
      </c>
      <c r="F160" s="39"/>
      <c r="G160" s="40">
        <f>E160*F160</f>
        <v>0</v>
      </c>
    </row>
    <row r="161" spans="1:7" s="1" customFormat="1" ht="9.75" x14ac:dyDescent="0.2">
      <c r="A161" s="34">
        <f>A160+1</f>
        <v>100</v>
      </c>
      <c r="B161" s="35">
        <v>72223910</v>
      </c>
      <c r="C161" s="36" t="s">
        <v>285</v>
      </c>
      <c r="D161" s="37" t="s">
        <v>108</v>
      </c>
      <c r="E161" s="55">
        <v>2</v>
      </c>
      <c r="F161" s="39"/>
      <c r="G161" s="40">
        <f>E161*F161</f>
        <v>0</v>
      </c>
    </row>
    <row r="162" spans="1:7" s="1" customFormat="1" ht="19.5" x14ac:dyDescent="0.2">
      <c r="A162" s="34">
        <f>A161+1</f>
        <v>101</v>
      </c>
      <c r="B162" s="35">
        <v>722269000</v>
      </c>
      <c r="C162" s="36" t="s">
        <v>286</v>
      </c>
      <c r="D162" s="37" t="s">
        <v>108</v>
      </c>
      <c r="E162" s="55">
        <v>1</v>
      </c>
      <c r="F162" s="39"/>
      <c r="G162" s="40">
        <f>E162*F162</f>
        <v>0</v>
      </c>
    </row>
    <row r="163" spans="1:7" s="1" customFormat="1" ht="9.75" x14ac:dyDescent="0.2">
      <c r="A163" s="34">
        <f>A162+1</f>
        <v>102</v>
      </c>
      <c r="B163" s="35" t="s">
        <v>287</v>
      </c>
      <c r="C163" s="36" t="s">
        <v>288</v>
      </c>
      <c r="D163" s="37" t="s">
        <v>62</v>
      </c>
      <c r="E163" s="42">
        <v>9.0599999999999987</v>
      </c>
      <c r="F163" s="39"/>
      <c r="G163" s="40">
        <f>E163*F163</f>
        <v>0</v>
      </c>
    </row>
    <row r="164" spans="1:7" s="1" customFormat="1" ht="9.75" x14ac:dyDescent="0.2">
      <c r="A164" s="34">
        <f>A163+1</f>
        <v>103</v>
      </c>
      <c r="B164" s="35">
        <v>14143022</v>
      </c>
      <c r="C164" s="36" t="s">
        <v>289</v>
      </c>
      <c r="D164" s="37" t="s">
        <v>62</v>
      </c>
      <c r="E164" s="42">
        <v>10.26</v>
      </c>
      <c r="F164" s="39"/>
      <c r="G164" s="40">
        <f>E164*F164</f>
        <v>0</v>
      </c>
    </row>
    <row r="165" spans="1:7" s="1" customFormat="1" ht="9.75" x14ac:dyDescent="0.2">
      <c r="A165" s="34">
        <f>A164+1</f>
        <v>104</v>
      </c>
      <c r="B165" s="35">
        <v>31941156</v>
      </c>
      <c r="C165" s="36" t="s">
        <v>290</v>
      </c>
      <c r="D165" s="37" t="s">
        <v>108</v>
      </c>
      <c r="E165" s="55">
        <v>6</v>
      </c>
      <c r="F165" s="39"/>
      <c r="G165" s="40">
        <f>E165*F165</f>
        <v>0</v>
      </c>
    </row>
    <row r="166" spans="1:7" s="1" customFormat="1" ht="9.75" x14ac:dyDescent="0.2">
      <c r="A166" s="34">
        <f>A165+1</f>
        <v>105</v>
      </c>
      <c r="B166" s="35" t="s">
        <v>291</v>
      </c>
      <c r="C166" s="36" t="s">
        <v>292</v>
      </c>
      <c r="D166" s="37" t="s">
        <v>43</v>
      </c>
      <c r="E166" s="38">
        <v>8.4000000000000005E-2</v>
      </c>
      <c r="F166" s="39"/>
      <c r="G166" s="40">
        <f>E166*F166</f>
        <v>0</v>
      </c>
    </row>
    <row r="167" spans="1:7" s="21" customFormat="1" ht="11.25" customHeight="1" x14ac:dyDescent="0.2">
      <c r="A167" s="49"/>
      <c r="B167" s="50">
        <v>722</v>
      </c>
      <c r="C167" s="51" t="s">
        <v>293</v>
      </c>
      <c r="D167" s="52"/>
      <c r="E167" s="52"/>
      <c r="F167" s="53"/>
      <c r="G167" s="54">
        <f>SUM(G158:G166)</f>
        <v>0</v>
      </c>
    </row>
    <row r="168" spans="1:7" s="21" customFormat="1" ht="11.25" customHeight="1" x14ac:dyDescent="0.2">
      <c r="A168" s="29"/>
      <c r="B168" s="30" t="s">
        <v>294</v>
      </c>
      <c r="C168" s="31" t="s">
        <v>295</v>
      </c>
      <c r="D168" s="28"/>
      <c r="E168" s="28"/>
      <c r="F168" s="32"/>
      <c r="G168" s="33"/>
    </row>
    <row r="169" spans="1:7" s="1" customFormat="1" ht="9.75" x14ac:dyDescent="0.2">
      <c r="A169" s="34">
        <f>A166+1</f>
        <v>106</v>
      </c>
      <c r="B169" s="35" t="s">
        <v>296</v>
      </c>
      <c r="C169" s="36" t="s">
        <v>297</v>
      </c>
      <c r="D169" s="37" t="s">
        <v>108</v>
      </c>
      <c r="E169" s="55">
        <v>4</v>
      </c>
      <c r="F169" s="39"/>
      <c r="G169" s="40">
        <f>E169*F169</f>
        <v>0</v>
      </c>
    </row>
    <row r="170" spans="1:7" s="1" customFormat="1" ht="9.75" x14ac:dyDescent="0.2">
      <c r="A170" s="34">
        <f>A169+1</f>
        <v>107</v>
      </c>
      <c r="B170" s="35" t="s">
        <v>298</v>
      </c>
      <c r="C170" s="36" t="s">
        <v>299</v>
      </c>
      <c r="D170" s="37" t="s">
        <v>280</v>
      </c>
      <c r="E170" s="55">
        <v>1</v>
      </c>
      <c r="F170" s="39"/>
      <c r="G170" s="40">
        <f>E170*F170</f>
        <v>0</v>
      </c>
    </row>
    <row r="171" spans="1:7" s="1" customFormat="1" ht="9.75" x14ac:dyDescent="0.2">
      <c r="A171" s="34">
        <f>A170+1</f>
        <v>108</v>
      </c>
      <c r="B171" s="35" t="s">
        <v>300</v>
      </c>
      <c r="C171" s="36" t="s">
        <v>301</v>
      </c>
      <c r="D171" s="37" t="s">
        <v>108</v>
      </c>
      <c r="E171" s="55">
        <v>2</v>
      </c>
      <c r="F171" s="39"/>
      <c r="G171" s="40">
        <f>E171*F171</f>
        <v>0</v>
      </c>
    </row>
    <row r="172" spans="1:7" s="21" customFormat="1" ht="11.25" customHeight="1" x14ac:dyDescent="0.2">
      <c r="A172" s="49"/>
      <c r="B172" s="50">
        <v>725</v>
      </c>
      <c r="C172" s="51" t="s">
        <v>302</v>
      </c>
      <c r="D172" s="52"/>
      <c r="E172" s="52"/>
      <c r="F172" s="53"/>
      <c r="G172" s="54">
        <f>SUM(G169:G171)</f>
        <v>0</v>
      </c>
    </row>
    <row r="173" spans="1:7" s="21" customFormat="1" ht="11.25" customHeight="1" x14ac:dyDescent="0.2">
      <c r="A173" s="29"/>
      <c r="B173" s="30" t="s">
        <v>303</v>
      </c>
      <c r="C173" s="31" t="s">
        <v>304</v>
      </c>
      <c r="D173" s="28"/>
      <c r="E173" s="28"/>
      <c r="F173" s="32"/>
      <c r="G173" s="33"/>
    </row>
    <row r="174" spans="1:7" s="1" customFormat="1" ht="9.75" x14ac:dyDescent="0.2">
      <c r="A174" s="34">
        <f>A171+1</f>
        <v>109</v>
      </c>
      <c r="B174" s="35">
        <v>733000</v>
      </c>
      <c r="C174" s="36" t="s">
        <v>305</v>
      </c>
      <c r="D174" s="37" t="s">
        <v>62</v>
      </c>
      <c r="E174" s="55">
        <v>1</v>
      </c>
      <c r="F174" s="39"/>
      <c r="G174" s="40">
        <f>E174*F174</f>
        <v>0</v>
      </c>
    </row>
    <row r="175" spans="1:7" s="21" customFormat="1" ht="11.25" customHeight="1" x14ac:dyDescent="0.2">
      <c r="A175" s="49"/>
      <c r="B175" s="50">
        <v>733</v>
      </c>
      <c r="C175" s="51" t="s">
        <v>306</v>
      </c>
      <c r="D175" s="52"/>
      <c r="E175" s="52"/>
      <c r="F175" s="53"/>
      <c r="G175" s="54">
        <f>SUM(G174:G174)</f>
        <v>0</v>
      </c>
    </row>
    <row r="176" spans="1:7" s="21" customFormat="1" ht="11.25" customHeight="1" x14ac:dyDescent="0.2">
      <c r="A176" s="29"/>
      <c r="B176" s="30" t="s">
        <v>307</v>
      </c>
      <c r="C176" s="31" t="s">
        <v>308</v>
      </c>
      <c r="D176" s="28"/>
      <c r="E176" s="28"/>
      <c r="F176" s="32"/>
      <c r="G176" s="33"/>
    </row>
    <row r="177" spans="1:7" s="1" customFormat="1" ht="9.75" x14ac:dyDescent="0.2">
      <c r="A177" s="34">
        <f>A174+1</f>
        <v>110</v>
      </c>
      <c r="B177" s="35" t="s">
        <v>309</v>
      </c>
      <c r="C177" s="36" t="s">
        <v>310</v>
      </c>
      <c r="D177" s="37" t="s">
        <v>46</v>
      </c>
      <c r="E177" s="41">
        <v>18.623999999999999</v>
      </c>
      <c r="F177" s="39"/>
      <c r="G177" s="40">
        <f>E177*F177</f>
        <v>0</v>
      </c>
    </row>
    <row r="178" spans="1:7" s="1" customFormat="1" ht="9.75" x14ac:dyDescent="0.2">
      <c r="A178" s="34">
        <f>A177+1</f>
        <v>111</v>
      </c>
      <c r="B178" s="35" t="s">
        <v>311</v>
      </c>
      <c r="C178" s="36" t="s">
        <v>312</v>
      </c>
      <c r="D178" s="37" t="s">
        <v>46</v>
      </c>
      <c r="E178" s="41">
        <v>18.623999999999999</v>
      </c>
      <c r="F178" s="39"/>
      <c r="G178" s="40">
        <f>E178*F178</f>
        <v>0</v>
      </c>
    </row>
    <row r="179" spans="1:7" s="1" customFormat="1" ht="9.75" x14ac:dyDescent="0.2">
      <c r="A179" s="34">
        <f>A178+1</f>
        <v>112</v>
      </c>
      <c r="B179" s="35" t="s">
        <v>313</v>
      </c>
      <c r="C179" s="36" t="s">
        <v>314</v>
      </c>
      <c r="D179" s="37" t="s">
        <v>108</v>
      </c>
      <c r="E179" s="55">
        <v>3</v>
      </c>
      <c r="F179" s="39"/>
      <c r="G179" s="40">
        <f>E179*F179</f>
        <v>0</v>
      </c>
    </row>
    <row r="180" spans="1:7" s="1" customFormat="1" ht="9.75" x14ac:dyDescent="0.2">
      <c r="A180" s="34">
        <f>A179+1</f>
        <v>113</v>
      </c>
      <c r="B180" s="35" t="s">
        <v>315</v>
      </c>
      <c r="C180" s="36" t="s">
        <v>316</v>
      </c>
      <c r="D180" s="37" t="s">
        <v>46</v>
      </c>
      <c r="E180" s="41">
        <v>18.62</v>
      </c>
      <c r="F180" s="39"/>
      <c r="G180" s="40">
        <f>E180*F180</f>
        <v>0</v>
      </c>
    </row>
    <row r="181" spans="1:7" s="1" customFormat="1" ht="9.75" x14ac:dyDescent="0.2">
      <c r="A181" s="34">
        <f>A180+1</f>
        <v>114</v>
      </c>
      <c r="B181" s="35" t="s">
        <v>317</v>
      </c>
      <c r="C181" s="36" t="s">
        <v>318</v>
      </c>
      <c r="D181" s="37" t="s">
        <v>108</v>
      </c>
      <c r="E181" s="55">
        <v>2</v>
      </c>
      <c r="F181" s="39"/>
      <c r="G181" s="40">
        <f>E181*F181</f>
        <v>0</v>
      </c>
    </row>
    <row r="182" spans="1:7" s="1" customFormat="1" ht="9.75" x14ac:dyDescent="0.2">
      <c r="A182" s="34">
        <f>A181+1</f>
        <v>115</v>
      </c>
      <c r="B182" s="35" t="s">
        <v>319</v>
      </c>
      <c r="C182" s="36" t="s">
        <v>320</v>
      </c>
      <c r="D182" s="37" t="s">
        <v>46</v>
      </c>
      <c r="E182" s="41">
        <v>18.62</v>
      </c>
      <c r="F182" s="39"/>
      <c r="G182" s="40">
        <f>E182*F182</f>
        <v>0</v>
      </c>
    </row>
    <row r="183" spans="1:7" s="1" customFormat="1" ht="9.75" x14ac:dyDescent="0.2">
      <c r="A183" s="34">
        <f>A182+1</f>
        <v>116</v>
      </c>
      <c r="B183" s="35" t="s">
        <v>321</v>
      </c>
      <c r="C183" s="36" t="s">
        <v>322</v>
      </c>
      <c r="D183" s="37" t="s">
        <v>43</v>
      </c>
      <c r="E183" s="38">
        <v>0.252</v>
      </c>
      <c r="F183" s="39"/>
      <c r="G183" s="40">
        <f>E183*F183</f>
        <v>0</v>
      </c>
    </row>
    <row r="184" spans="1:7" s="21" customFormat="1" ht="11.25" customHeight="1" thickBot="1" x14ac:dyDescent="0.25">
      <c r="A184" s="43"/>
      <c r="B184" s="45">
        <v>735</v>
      </c>
      <c r="C184" s="46" t="s">
        <v>323</v>
      </c>
      <c r="D184" s="44"/>
      <c r="E184" s="44"/>
      <c r="F184" s="47"/>
      <c r="G184" s="48">
        <f>SUM(G177:G183)</f>
        <v>0</v>
      </c>
    </row>
    <row r="185" spans="1:7" ht="13.5" thickBot="1" x14ac:dyDescent="0.25">
      <c r="A185" s="56"/>
      <c r="B185" s="56"/>
      <c r="C185" s="56"/>
      <c r="D185" s="56"/>
      <c r="E185" s="56"/>
      <c r="F185" s="56"/>
      <c r="G185" s="56"/>
    </row>
    <row r="186" spans="1:7" s="1" customFormat="1" ht="10.5" customHeight="1" thickTop="1" x14ac:dyDescent="0.2">
      <c r="A186" s="6" t="s">
        <v>5</v>
      </c>
      <c r="B186" s="9" t="s">
        <v>9</v>
      </c>
      <c r="C186" s="9" t="s">
        <v>11</v>
      </c>
      <c r="D186" s="9" t="s">
        <v>13</v>
      </c>
      <c r="E186" s="9" t="s">
        <v>15</v>
      </c>
      <c r="F186" s="12" t="s">
        <v>17</v>
      </c>
      <c r="G186" s="13"/>
    </row>
    <row r="187" spans="1:7" s="1" customFormat="1" ht="9.75" customHeight="1" x14ac:dyDescent="0.2">
      <c r="A187" s="7" t="s">
        <v>6</v>
      </c>
      <c r="B187" s="10"/>
      <c r="C187" s="10"/>
      <c r="D187" s="10"/>
      <c r="E187" s="10"/>
      <c r="F187" s="14"/>
      <c r="G187" s="15"/>
    </row>
    <row r="188" spans="1:7" s="1" customFormat="1" ht="9.75" customHeight="1" x14ac:dyDescent="0.2">
      <c r="A188" s="7" t="s">
        <v>7</v>
      </c>
      <c r="B188" s="10"/>
      <c r="C188" s="10"/>
      <c r="D188" s="10"/>
      <c r="E188" s="10"/>
      <c r="F188" s="16" t="s">
        <v>18</v>
      </c>
      <c r="G188" s="18" t="s">
        <v>20</v>
      </c>
    </row>
    <row r="189" spans="1:7" s="1" customFormat="1" ht="10.5" customHeight="1" thickBot="1" x14ac:dyDescent="0.25">
      <c r="A189" s="8" t="s">
        <v>8</v>
      </c>
      <c r="B189" s="11" t="s">
        <v>10</v>
      </c>
      <c r="C189" s="11" t="s">
        <v>12</v>
      </c>
      <c r="D189" s="11" t="s">
        <v>14</v>
      </c>
      <c r="E189" s="11" t="s">
        <v>16</v>
      </c>
      <c r="F189" s="17" t="s">
        <v>19</v>
      </c>
      <c r="G189" s="19" t="s">
        <v>21</v>
      </c>
    </row>
    <row r="190" spans="1:7" s="21" customFormat="1" ht="12" customHeight="1" thickTop="1" x14ac:dyDescent="0.2">
      <c r="A190" s="23"/>
      <c r="B190" s="22"/>
      <c r="C190" s="24" t="s">
        <v>324</v>
      </c>
      <c r="D190" s="22"/>
      <c r="E190" s="22"/>
      <c r="F190" s="25"/>
      <c r="G190" s="26"/>
    </row>
    <row r="191" spans="1:7" s="21" customFormat="1" ht="11.25" customHeight="1" x14ac:dyDescent="0.2">
      <c r="A191" s="29"/>
      <c r="B191" s="30" t="s">
        <v>325</v>
      </c>
      <c r="C191" s="31" t="s">
        <v>326</v>
      </c>
      <c r="D191" s="28"/>
      <c r="E191" s="28"/>
      <c r="F191" s="32"/>
      <c r="G191" s="33"/>
    </row>
    <row r="192" spans="1:7" s="1" customFormat="1" ht="9.75" x14ac:dyDescent="0.2">
      <c r="A192" s="34">
        <f>A183+1</f>
        <v>117</v>
      </c>
      <c r="B192" s="35" t="s">
        <v>327</v>
      </c>
      <c r="C192" s="36" t="s">
        <v>328</v>
      </c>
      <c r="D192" s="37" t="s">
        <v>108</v>
      </c>
      <c r="E192" s="55">
        <v>1</v>
      </c>
      <c r="F192" s="39"/>
      <c r="G192" s="40">
        <f>E192*F192</f>
        <v>0</v>
      </c>
    </row>
    <row r="193" spans="1:7" s="1" customFormat="1" ht="9.75" x14ac:dyDescent="0.2">
      <c r="A193" s="34">
        <f>A192+1</f>
        <v>118</v>
      </c>
      <c r="B193" s="35" t="s">
        <v>329</v>
      </c>
      <c r="C193" s="36" t="s">
        <v>330</v>
      </c>
      <c r="D193" s="37" t="s">
        <v>108</v>
      </c>
      <c r="E193" s="55">
        <v>6</v>
      </c>
      <c r="F193" s="39"/>
      <c r="G193" s="40">
        <f>E193*F193</f>
        <v>0</v>
      </c>
    </row>
    <row r="194" spans="1:7" s="1" customFormat="1" ht="19.5" x14ac:dyDescent="0.2">
      <c r="A194" s="34">
        <f>A193+1</f>
        <v>119</v>
      </c>
      <c r="B194" s="35">
        <v>35713220</v>
      </c>
      <c r="C194" s="36" t="s">
        <v>331</v>
      </c>
      <c r="D194" s="37" t="s">
        <v>108</v>
      </c>
      <c r="E194" s="55">
        <v>1</v>
      </c>
      <c r="F194" s="39"/>
      <c r="G194" s="40">
        <f>E194*F194</f>
        <v>0</v>
      </c>
    </row>
    <row r="195" spans="1:7" s="1" customFormat="1" ht="9.75" x14ac:dyDescent="0.2">
      <c r="A195" s="34">
        <f>A194+1</f>
        <v>120</v>
      </c>
      <c r="B195" s="35">
        <v>35713850</v>
      </c>
      <c r="C195" s="36" t="s">
        <v>332</v>
      </c>
      <c r="D195" s="37" t="s">
        <v>108</v>
      </c>
      <c r="E195" s="55">
        <v>1</v>
      </c>
      <c r="F195" s="39"/>
      <c r="G195" s="40">
        <f>E195*F195</f>
        <v>0</v>
      </c>
    </row>
    <row r="196" spans="1:7" s="1" customFormat="1" ht="9.75" x14ac:dyDescent="0.2">
      <c r="A196" s="34">
        <f>A195+1</f>
        <v>121</v>
      </c>
      <c r="B196" s="35" t="s">
        <v>333</v>
      </c>
      <c r="C196" s="36" t="s">
        <v>334</v>
      </c>
      <c r="D196" s="37" t="s">
        <v>108</v>
      </c>
      <c r="E196" s="55">
        <v>1</v>
      </c>
      <c r="F196" s="39"/>
      <c r="G196" s="40">
        <f>E196*F196</f>
        <v>0</v>
      </c>
    </row>
    <row r="197" spans="1:7" s="1" customFormat="1" ht="9.75" x14ac:dyDescent="0.2">
      <c r="A197" s="34">
        <f>A196+1</f>
        <v>122</v>
      </c>
      <c r="B197" s="35" t="s">
        <v>335</v>
      </c>
      <c r="C197" s="36" t="s">
        <v>336</v>
      </c>
      <c r="D197" s="37" t="s">
        <v>108</v>
      </c>
      <c r="E197" s="55">
        <v>1</v>
      </c>
      <c r="F197" s="39"/>
      <c r="G197" s="40">
        <f>E197*F197</f>
        <v>0</v>
      </c>
    </row>
    <row r="198" spans="1:7" s="1" customFormat="1" ht="9.75" x14ac:dyDescent="0.2">
      <c r="A198" s="34">
        <f>A197+1</f>
        <v>123</v>
      </c>
      <c r="B198" s="35" t="s">
        <v>337</v>
      </c>
      <c r="C198" s="36" t="s">
        <v>338</v>
      </c>
      <c r="D198" s="37" t="s">
        <v>108</v>
      </c>
      <c r="E198" s="55">
        <v>20</v>
      </c>
      <c r="F198" s="39"/>
      <c r="G198" s="40">
        <f>E198*F198</f>
        <v>0</v>
      </c>
    </row>
    <row r="199" spans="1:7" s="1" customFormat="1" ht="9.75" x14ac:dyDescent="0.2">
      <c r="A199" s="34">
        <f>A198+1</f>
        <v>124</v>
      </c>
      <c r="B199" s="35" t="s">
        <v>339</v>
      </c>
      <c r="C199" s="36" t="s">
        <v>340</v>
      </c>
      <c r="D199" s="37" t="s">
        <v>108</v>
      </c>
      <c r="E199" s="55">
        <v>16</v>
      </c>
      <c r="F199" s="39"/>
      <c r="G199" s="40">
        <f>E199*F199</f>
        <v>0</v>
      </c>
    </row>
    <row r="200" spans="1:7" s="1" customFormat="1" ht="9.75" x14ac:dyDescent="0.2">
      <c r="A200" s="34">
        <f>A199+1</f>
        <v>125</v>
      </c>
      <c r="B200" s="35" t="s">
        <v>341</v>
      </c>
      <c r="C200" s="36" t="s">
        <v>342</v>
      </c>
      <c r="D200" s="37" t="s">
        <v>108</v>
      </c>
      <c r="E200" s="55">
        <v>125</v>
      </c>
      <c r="F200" s="39"/>
      <c r="G200" s="40">
        <f>E200*F200</f>
        <v>0</v>
      </c>
    </row>
    <row r="201" spans="1:7" s="1" customFormat="1" ht="9.75" x14ac:dyDescent="0.2">
      <c r="A201" s="34">
        <f>A200+1</f>
        <v>126</v>
      </c>
      <c r="B201" s="35" t="s">
        <v>343</v>
      </c>
      <c r="C201" s="36" t="s">
        <v>344</v>
      </c>
      <c r="D201" s="37" t="s">
        <v>108</v>
      </c>
      <c r="E201" s="55">
        <v>35</v>
      </c>
      <c r="F201" s="39"/>
      <c r="G201" s="40">
        <f>E201*F201</f>
        <v>0</v>
      </c>
    </row>
    <row r="202" spans="1:7" s="1" customFormat="1" ht="9.75" x14ac:dyDescent="0.2">
      <c r="A202" s="34">
        <f>A201+1</f>
        <v>127</v>
      </c>
      <c r="B202" s="35" t="s">
        <v>345</v>
      </c>
      <c r="C202" s="36" t="s">
        <v>346</v>
      </c>
      <c r="D202" s="37" t="s">
        <v>108</v>
      </c>
      <c r="E202" s="55">
        <v>8</v>
      </c>
      <c r="F202" s="39"/>
      <c r="G202" s="40">
        <f>E202*F202</f>
        <v>0</v>
      </c>
    </row>
    <row r="203" spans="1:7" s="1" customFormat="1" ht="9.75" x14ac:dyDescent="0.2">
      <c r="A203" s="34">
        <f>A202+1</f>
        <v>128</v>
      </c>
      <c r="B203" s="35" t="s">
        <v>347</v>
      </c>
      <c r="C203" s="36" t="s">
        <v>348</v>
      </c>
      <c r="D203" s="37" t="s">
        <v>108</v>
      </c>
      <c r="E203" s="55">
        <v>12</v>
      </c>
      <c r="F203" s="39"/>
      <c r="G203" s="40">
        <f>E203*F203</f>
        <v>0</v>
      </c>
    </row>
    <row r="204" spans="1:7" s="1" customFormat="1" ht="9.75" x14ac:dyDescent="0.2">
      <c r="A204" s="34">
        <f>A203+1</f>
        <v>129</v>
      </c>
      <c r="B204" s="35" t="s">
        <v>349</v>
      </c>
      <c r="C204" s="36" t="s">
        <v>350</v>
      </c>
      <c r="D204" s="37" t="s">
        <v>108</v>
      </c>
      <c r="E204" s="55">
        <v>7</v>
      </c>
      <c r="F204" s="39"/>
      <c r="G204" s="40">
        <f>E204*F204</f>
        <v>0</v>
      </c>
    </row>
    <row r="205" spans="1:7" s="1" customFormat="1" ht="19.5" x14ac:dyDescent="0.2">
      <c r="A205" s="34">
        <f>A204+1</f>
        <v>130</v>
      </c>
      <c r="B205" s="35">
        <v>34551373</v>
      </c>
      <c r="C205" s="36" t="s">
        <v>351</v>
      </c>
      <c r="D205" s="37" t="s">
        <v>108</v>
      </c>
      <c r="E205" s="55">
        <v>6</v>
      </c>
      <c r="F205" s="39"/>
      <c r="G205" s="40">
        <f>E205*F205</f>
        <v>0</v>
      </c>
    </row>
    <row r="206" spans="1:7" s="1" customFormat="1" ht="9.75" x14ac:dyDescent="0.2">
      <c r="A206" s="34">
        <f>A205+1</f>
        <v>131</v>
      </c>
      <c r="B206" s="35">
        <v>34111000</v>
      </c>
      <c r="C206" s="36" t="s">
        <v>352</v>
      </c>
      <c r="D206" s="37" t="s">
        <v>62</v>
      </c>
      <c r="E206" s="55">
        <v>121</v>
      </c>
      <c r="F206" s="39"/>
      <c r="G206" s="40">
        <f>E206*F206</f>
        <v>0</v>
      </c>
    </row>
    <row r="207" spans="1:7" s="1" customFormat="1" ht="9.75" x14ac:dyDescent="0.2">
      <c r="A207" s="34">
        <f>A206+1</f>
        <v>132</v>
      </c>
      <c r="B207" s="35">
        <v>34111032</v>
      </c>
      <c r="C207" s="36" t="s">
        <v>353</v>
      </c>
      <c r="D207" s="37" t="s">
        <v>62</v>
      </c>
      <c r="E207" s="55">
        <v>135</v>
      </c>
      <c r="F207" s="39"/>
      <c r="G207" s="40">
        <f>E207*F207</f>
        <v>0</v>
      </c>
    </row>
    <row r="208" spans="1:7" s="1" customFormat="1" ht="9.75" x14ac:dyDescent="0.2">
      <c r="A208" s="34">
        <f>A207+1</f>
        <v>133</v>
      </c>
      <c r="B208" s="35">
        <v>34571518</v>
      </c>
      <c r="C208" s="36" t="s">
        <v>354</v>
      </c>
      <c r="D208" s="37" t="s">
        <v>108</v>
      </c>
      <c r="E208" s="55">
        <v>7</v>
      </c>
      <c r="F208" s="39"/>
      <c r="G208" s="40">
        <f>E208*F208</f>
        <v>0</v>
      </c>
    </row>
    <row r="209" spans="1:7" s="1" customFormat="1" ht="9.75" x14ac:dyDescent="0.2">
      <c r="A209" s="34">
        <f>A208+1</f>
        <v>134</v>
      </c>
      <c r="B209" s="35">
        <v>34571521</v>
      </c>
      <c r="C209" s="36" t="s">
        <v>355</v>
      </c>
      <c r="D209" s="37" t="s">
        <v>108</v>
      </c>
      <c r="E209" s="55">
        <v>5</v>
      </c>
      <c r="F209" s="39"/>
      <c r="G209" s="40">
        <f>E209*F209</f>
        <v>0</v>
      </c>
    </row>
    <row r="210" spans="1:7" s="1" customFormat="1" ht="9.75" x14ac:dyDescent="0.2">
      <c r="A210" s="34">
        <f>A209+1</f>
        <v>135</v>
      </c>
      <c r="B210" s="35">
        <v>34561616</v>
      </c>
      <c r="C210" s="36" t="s">
        <v>356</v>
      </c>
      <c r="D210" s="37" t="s">
        <v>108</v>
      </c>
      <c r="E210" s="55">
        <v>20</v>
      </c>
      <c r="F210" s="39"/>
      <c r="G210" s="40">
        <f>E210*F210</f>
        <v>0</v>
      </c>
    </row>
    <row r="211" spans="1:7" s="1" customFormat="1" ht="9.75" x14ac:dyDescent="0.2">
      <c r="A211" s="34">
        <f>A210+1</f>
        <v>136</v>
      </c>
      <c r="B211" s="35">
        <v>34561664</v>
      </c>
      <c r="C211" s="36" t="s">
        <v>357</v>
      </c>
      <c r="D211" s="37" t="s">
        <v>108</v>
      </c>
      <c r="E211" s="55">
        <v>1</v>
      </c>
      <c r="F211" s="39"/>
      <c r="G211" s="40">
        <f>E211*F211</f>
        <v>0</v>
      </c>
    </row>
    <row r="212" spans="1:7" s="1" customFormat="1" ht="9.75" x14ac:dyDescent="0.2">
      <c r="A212" s="34">
        <f>A211+1</f>
        <v>137</v>
      </c>
      <c r="B212" s="35">
        <v>56284127</v>
      </c>
      <c r="C212" s="36" t="s">
        <v>358</v>
      </c>
      <c r="D212" s="37" t="s">
        <v>359</v>
      </c>
      <c r="E212" s="55">
        <v>2</v>
      </c>
      <c r="F212" s="39"/>
      <c r="G212" s="40">
        <f>E212*F212</f>
        <v>0</v>
      </c>
    </row>
    <row r="213" spans="1:7" s="1" customFormat="1" ht="9.75" x14ac:dyDescent="0.2">
      <c r="A213" s="34">
        <f>A212+1</f>
        <v>138</v>
      </c>
      <c r="B213" s="35">
        <v>58541250</v>
      </c>
      <c r="C213" s="36" t="s">
        <v>360</v>
      </c>
      <c r="D213" s="37" t="s">
        <v>43</v>
      </c>
      <c r="E213" s="42">
        <v>0.3</v>
      </c>
      <c r="F213" s="39"/>
      <c r="G213" s="40">
        <f>E213*F213</f>
        <v>0</v>
      </c>
    </row>
    <row r="214" spans="1:7" s="1" customFormat="1" ht="9.75" x14ac:dyDescent="0.2">
      <c r="A214" s="34">
        <f>A213+1</f>
        <v>139</v>
      </c>
      <c r="B214" s="35">
        <v>34561616</v>
      </c>
      <c r="C214" s="36" t="s">
        <v>356</v>
      </c>
      <c r="D214" s="37" t="s">
        <v>108</v>
      </c>
      <c r="E214" s="55">
        <v>16</v>
      </c>
      <c r="F214" s="39"/>
      <c r="G214" s="40">
        <f>E214*F214</f>
        <v>0</v>
      </c>
    </row>
    <row r="215" spans="1:7" s="1" customFormat="1" ht="9.75" x14ac:dyDescent="0.2">
      <c r="A215" s="34">
        <f>A214+1</f>
        <v>140</v>
      </c>
      <c r="B215" s="35">
        <v>35811071</v>
      </c>
      <c r="C215" s="36" t="s">
        <v>361</v>
      </c>
      <c r="D215" s="37" t="s">
        <v>108</v>
      </c>
      <c r="E215" s="55">
        <v>1</v>
      </c>
      <c r="F215" s="39"/>
      <c r="G215" s="40">
        <f>E215*F215</f>
        <v>0</v>
      </c>
    </row>
    <row r="216" spans="1:7" s="1" customFormat="1" ht="19.5" x14ac:dyDescent="0.2">
      <c r="A216" s="34">
        <f>A215+1</f>
        <v>141</v>
      </c>
      <c r="B216" s="35">
        <v>34571064</v>
      </c>
      <c r="C216" s="36" t="s">
        <v>362</v>
      </c>
      <c r="D216" s="37" t="s">
        <v>62</v>
      </c>
      <c r="E216" s="55">
        <v>23</v>
      </c>
      <c r="F216" s="39"/>
      <c r="G216" s="40">
        <f>E216*F216</f>
        <v>0</v>
      </c>
    </row>
    <row r="217" spans="1:7" s="1" customFormat="1" ht="9.75" x14ac:dyDescent="0.2">
      <c r="A217" s="34">
        <f>A216+1</f>
        <v>142</v>
      </c>
      <c r="B217" s="35" t="s">
        <v>363</v>
      </c>
      <c r="C217" s="36" t="s">
        <v>364</v>
      </c>
      <c r="D217" s="37" t="s">
        <v>59</v>
      </c>
      <c r="E217" s="55">
        <v>12</v>
      </c>
      <c r="F217" s="39"/>
      <c r="G217" s="40">
        <f>E217*F217</f>
        <v>0</v>
      </c>
    </row>
    <row r="218" spans="1:7" s="1" customFormat="1" ht="19.5" x14ac:dyDescent="0.2">
      <c r="A218" s="34">
        <f>A217+1</f>
        <v>143</v>
      </c>
      <c r="B218" s="35">
        <v>34814410</v>
      </c>
      <c r="C218" s="36" t="s">
        <v>365</v>
      </c>
      <c r="D218" s="37" t="s">
        <v>59</v>
      </c>
      <c r="E218" s="55">
        <v>12</v>
      </c>
      <c r="F218" s="39"/>
      <c r="G218" s="40">
        <f>E218*F218</f>
        <v>0</v>
      </c>
    </row>
    <row r="219" spans="1:7" s="1" customFormat="1" ht="9.75" x14ac:dyDescent="0.2">
      <c r="A219" s="34">
        <f>A218+1</f>
        <v>144</v>
      </c>
      <c r="B219" s="35" t="s">
        <v>366</v>
      </c>
      <c r="C219" s="36" t="s">
        <v>367</v>
      </c>
      <c r="D219" s="37" t="s">
        <v>59</v>
      </c>
      <c r="E219" s="55">
        <v>1</v>
      </c>
      <c r="F219" s="39"/>
      <c r="G219" s="40">
        <f>E219*F219</f>
        <v>0</v>
      </c>
    </row>
    <row r="220" spans="1:7" s="1" customFormat="1" ht="19.5" x14ac:dyDescent="0.2">
      <c r="A220" s="34">
        <f>A219+1</f>
        <v>145</v>
      </c>
      <c r="B220" s="35">
        <v>34814451</v>
      </c>
      <c r="C220" s="36" t="s">
        <v>368</v>
      </c>
      <c r="D220" s="37" t="s">
        <v>108</v>
      </c>
      <c r="E220" s="55">
        <v>1</v>
      </c>
      <c r="F220" s="39"/>
      <c r="G220" s="40">
        <f>E220*F220</f>
        <v>0</v>
      </c>
    </row>
    <row r="221" spans="1:7" s="1" customFormat="1" ht="9.75" x14ac:dyDescent="0.2">
      <c r="A221" s="34">
        <f>A220+1</f>
        <v>146</v>
      </c>
      <c r="B221" s="35" t="s">
        <v>369</v>
      </c>
      <c r="C221" s="36" t="s">
        <v>370</v>
      </c>
      <c r="D221" s="37" t="s">
        <v>108</v>
      </c>
      <c r="E221" s="55">
        <v>1</v>
      </c>
      <c r="F221" s="39"/>
      <c r="G221" s="40">
        <f>E221*F221</f>
        <v>0</v>
      </c>
    </row>
    <row r="222" spans="1:7" s="1" customFormat="1" ht="19.5" x14ac:dyDescent="0.2">
      <c r="A222" s="34">
        <f>A221+1</f>
        <v>147</v>
      </c>
      <c r="B222" s="35" t="s">
        <v>371</v>
      </c>
      <c r="C222" s="36" t="s">
        <v>372</v>
      </c>
      <c r="D222" s="37" t="s">
        <v>108</v>
      </c>
      <c r="E222" s="55">
        <v>1</v>
      </c>
      <c r="F222" s="39"/>
      <c r="G222" s="40">
        <f>E222*F222</f>
        <v>0</v>
      </c>
    </row>
    <row r="223" spans="1:7" s="1" customFormat="1" ht="9.75" x14ac:dyDescent="0.2">
      <c r="A223" s="34">
        <f>A222+1</f>
        <v>148</v>
      </c>
      <c r="B223" s="35" t="s">
        <v>373</v>
      </c>
      <c r="C223" s="36" t="s">
        <v>374</v>
      </c>
      <c r="D223" s="37" t="s">
        <v>108</v>
      </c>
      <c r="E223" s="55">
        <v>4</v>
      </c>
      <c r="F223" s="39"/>
      <c r="G223" s="40">
        <f>E223*F223</f>
        <v>0</v>
      </c>
    </row>
    <row r="224" spans="1:7" s="1" customFormat="1" ht="19.5" x14ac:dyDescent="0.2">
      <c r="A224" s="34">
        <f>A223+1</f>
        <v>149</v>
      </c>
      <c r="B224" s="35">
        <v>34535785</v>
      </c>
      <c r="C224" s="36" t="s">
        <v>375</v>
      </c>
      <c r="D224" s="37" t="s">
        <v>108</v>
      </c>
      <c r="E224" s="55">
        <v>4</v>
      </c>
      <c r="F224" s="39"/>
      <c r="G224" s="40">
        <f>E224*F224</f>
        <v>0</v>
      </c>
    </row>
    <row r="225" spans="1:7" s="1" customFormat="1" ht="9.75" x14ac:dyDescent="0.2">
      <c r="A225" s="34">
        <f>A224+1</f>
        <v>150</v>
      </c>
      <c r="B225" s="35" t="s">
        <v>329</v>
      </c>
      <c r="C225" s="36" t="s">
        <v>376</v>
      </c>
      <c r="D225" s="37" t="s">
        <v>108</v>
      </c>
      <c r="E225" s="55">
        <v>4</v>
      </c>
      <c r="F225" s="39"/>
      <c r="G225" s="40">
        <f>E225*F225</f>
        <v>0</v>
      </c>
    </row>
    <row r="226" spans="1:7" s="1" customFormat="1" ht="9.75" x14ac:dyDescent="0.2">
      <c r="A226" s="34">
        <f>A225+1</f>
        <v>151</v>
      </c>
      <c r="B226" s="35" t="s">
        <v>377</v>
      </c>
      <c r="C226" s="36" t="s">
        <v>378</v>
      </c>
      <c r="D226" s="37" t="s">
        <v>108</v>
      </c>
      <c r="E226" s="55">
        <v>1</v>
      </c>
      <c r="F226" s="39"/>
      <c r="G226" s="40">
        <f>E226*F226</f>
        <v>0</v>
      </c>
    </row>
    <row r="227" spans="1:7" s="1" customFormat="1" ht="9.75" x14ac:dyDescent="0.2">
      <c r="A227" s="34">
        <f>A226+1</f>
        <v>152</v>
      </c>
      <c r="B227" s="35">
        <v>34551485</v>
      </c>
      <c r="C227" s="36" t="s">
        <v>379</v>
      </c>
      <c r="D227" s="37" t="s">
        <v>108</v>
      </c>
      <c r="E227" s="55">
        <v>6</v>
      </c>
      <c r="F227" s="39"/>
      <c r="G227" s="40">
        <f>E227*F227</f>
        <v>0</v>
      </c>
    </row>
    <row r="228" spans="1:7" s="1" customFormat="1" ht="19.5" x14ac:dyDescent="0.2">
      <c r="A228" s="34">
        <f>A227+1</f>
        <v>153</v>
      </c>
      <c r="B228" s="35">
        <v>35713220</v>
      </c>
      <c r="C228" s="36" t="s">
        <v>380</v>
      </c>
      <c r="D228" s="37" t="s">
        <v>108</v>
      </c>
      <c r="E228" s="55">
        <v>1</v>
      </c>
      <c r="F228" s="39"/>
      <c r="G228" s="40">
        <f>E228*F228</f>
        <v>0</v>
      </c>
    </row>
    <row r="229" spans="1:7" s="1" customFormat="1" ht="19.5" x14ac:dyDescent="0.2">
      <c r="A229" s="34">
        <f>A228+1</f>
        <v>154</v>
      </c>
      <c r="B229" s="35">
        <v>345709992560</v>
      </c>
      <c r="C229" s="36" t="s">
        <v>381</v>
      </c>
      <c r="D229" s="37" t="s">
        <v>62</v>
      </c>
      <c r="E229" s="55">
        <v>68</v>
      </c>
      <c r="F229" s="39"/>
      <c r="G229" s="40">
        <f>E229*F229</f>
        <v>0</v>
      </c>
    </row>
    <row r="230" spans="1:7" s="1" customFormat="1" ht="9.75" x14ac:dyDescent="0.2">
      <c r="A230" s="34">
        <f>A229+1</f>
        <v>155</v>
      </c>
      <c r="B230" s="35" t="s">
        <v>382</v>
      </c>
      <c r="C230" s="36" t="s">
        <v>383</v>
      </c>
      <c r="D230" s="37" t="s">
        <v>62</v>
      </c>
      <c r="E230" s="55">
        <v>78</v>
      </c>
      <c r="F230" s="39"/>
      <c r="G230" s="40">
        <f>E230*F230</f>
        <v>0</v>
      </c>
    </row>
    <row r="231" spans="1:7" s="1" customFormat="1" ht="9.75" x14ac:dyDescent="0.2">
      <c r="A231" s="34">
        <f>A230+1</f>
        <v>156</v>
      </c>
      <c r="B231" s="35">
        <v>34111094</v>
      </c>
      <c r="C231" s="36" t="s">
        <v>384</v>
      </c>
      <c r="D231" s="37" t="s">
        <v>62</v>
      </c>
      <c r="E231" s="55">
        <v>47</v>
      </c>
      <c r="F231" s="39"/>
      <c r="G231" s="40">
        <f>E231*F231</f>
        <v>0</v>
      </c>
    </row>
    <row r="232" spans="1:7" s="1" customFormat="1" ht="9.75" x14ac:dyDescent="0.2">
      <c r="A232" s="34">
        <f>A231+1</f>
        <v>157</v>
      </c>
      <c r="B232" s="35">
        <v>341426111103</v>
      </c>
      <c r="C232" s="36" t="s">
        <v>385</v>
      </c>
      <c r="D232" s="37" t="s">
        <v>62</v>
      </c>
      <c r="E232" s="55">
        <v>11</v>
      </c>
      <c r="F232" s="39"/>
      <c r="G232" s="40">
        <f>E232*F232</f>
        <v>0</v>
      </c>
    </row>
    <row r="233" spans="1:7" s="1" customFormat="1" ht="9.75" x14ac:dyDescent="0.2">
      <c r="A233" s="34">
        <f>A232+1</f>
        <v>158</v>
      </c>
      <c r="B233" s="35" t="s">
        <v>386</v>
      </c>
      <c r="C233" s="36" t="s">
        <v>387</v>
      </c>
      <c r="D233" s="37" t="s">
        <v>62</v>
      </c>
      <c r="E233" s="55">
        <v>9</v>
      </c>
      <c r="F233" s="39"/>
      <c r="G233" s="40">
        <f>E233*F233</f>
        <v>0</v>
      </c>
    </row>
    <row r="234" spans="1:7" s="1" customFormat="1" ht="9.75" x14ac:dyDescent="0.2">
      <c r="A234" s="34">
        <f>A233+1</f>
        <v>159</v>
      </c>
      <c r="B234" s="35" t="s">
        <v>388</v>
      </c>
      <c r="C234" s="36" t="s">
        <v>389</v>
      </c>
      <c r="D234" s="37" t="s">
        <v>62</v>
      </c>
      <c r="E234" s="55">
        <v>78</v>
      </c>
      <c r="F234" s="39"/>
      <c r="G234" s="40">
        <f>E234*F234</f>
        <v>0</v>
      </c>
    </row>
    <row r="235" spans="1:7" s="1" customFormat="1" ht="9.75" x14ac:dyDescent="0.2">
      <c r="A235" s="34">
        <f>A234+1</f>
        <v>160</v>
      </c>
      <c r="B235" s="35" t="s">
        <v>390</v>
      </c>
      <c r="C235" s="36" t="s">
        <v>391</v>
      </c>
      <c r="D235" s="37" t="s">
        <v>62</v>
      </c>
      <c r="E235" s="55">
        <v>45</v>
      </c>
      <c r="F235" s="39"/>
      <c r="G235" s="40">
        <f>E235*F235</f>
        <v>0</v>
      </c>
    </row>
    <row r="236" spans="1:7" s="1" customFormat="1" ht="9.75" x14ac:dyDescent="0.2">
      <c r="A236" s="34">
        <f>A235+1</f>
        <v>161</v>
      </c>
      <c r="B236" s="35">
        <v>34142159</v>
      </c>
      <c r="C236" s="36" t="s">
        <v>392</v>
      </c>
      <c r="D236" s="37" t="s">
        <v>62</v>
      </c>
      <c r="E236" s="55">
        <v>11</v>
      </c>
      <c r="F236" s="39"/>
      <c r="G236" s="40">
        <f>E236*F236</f>
        <v>0</v>
      </c>
    </row>
    <row r="237" spans="1:7" s="1" customFormat="1" ht="9.75" x14ac:dyDescent="0.2">
      <c r="A237" s="34">
        <f>A236+1</f>
        <v>162</v>
      </c>
      <c r="B237" s="35" t="s">
        <v>393</v>
      </c>
      <c r="C237" s="36" t="s">
        <v>394</v>
      </c>
      <c r="D237" s="37" t="s">
        <v>108</v>
      </c>
      <c r="E237" s="55">
        <v>9</v>
      </c>
      <c r="F237" s="39"/>
      <c r="G237" s="40">
        <f>E237*F237</f>
        <v>0</v>
      </c>
    </row>
    <row r="238" spans="1:7" s="1" customFormat="1" ht="9.75" x14ac:dyDescent="0.2">
      <c r="A238" s="34">
        <f>A237+1</f>
        <v>163</v>
      </c>
      <c r="B238" s="35">
        <v>34564010</v>
      </c>
      <c r="C238" s="36" t="s">
        <v>395</v>
      </c>
      <c r="D238" s="37" t="s">
        <v>108</v>
      </c>
      <c r="E238" s="55">
        <v>9</v>
      </c>
      <c r="F238" s="39"/>
      <c r="G238" s="40">
        <f>E238*F238</f>
        <v>0</v>
      </c>
    </row>
    <row r="239" spans="1:7" s="1" customFormat="1" ht="9.75" x14ac:dyDescent="0.2">
      <c r="A239" s="34">
        <f>A238+1</f>
        <v>164</v>
      </c>
      <c r="B239" s="35" t="s">
        <v>396</v>
      </c>
      <c r="C239" s="36" t="s">
        <v>397</v>
      </c>
      <c r="D239" s="37" t="s">
        <v>108</v>
      </c>
      <c r="E239" s="55">
        <v>2</v>
      </c>
      <c r="F239" s="39"/>
      <c r="G239" s="40">
        <f>E239*F239</f>
        <v>0</v>
      </c>
    </row>
    <row r="240" spans="1:7" s="1" customFormat="1" ht="9.75" x14ac:dyDescent="0.2">
      <c r="A240" s="34">
        <f>A239+1</f>
        <v>165</v>
      </c>
      <c r="B240" s="35">
        <v>35441925</v>
      </c>
      <c r="C240" s="36" t="s">
        <v>398</v>
      </c>
      <c r="D240" s="37" t="s">
        <v>108</v>
      </c>
      <c r="E240" s="55">
        <v>2</v>
      </c>
      <c r="F240" s="39"/>
      <c r="G240" s="40">
        <f>E240*F240</f>
        <v>0</v>
      </c>
    </row>
    <row r="241" spans="1:7" s="1" customFormat="1" ht="9.75" x14ac:dyDescent="0.2">
      <c r="A241" s="34">
        <f>A240+1</f>
        <v>166</v>
      </c>
      <c r="B241" s="35" t="s">
        <v>399</v>
      </c>
      <c r="C241" s="36" t="s">
        <v>400</v>
      </c>
      <c r="D241" s="37" t="s">
        <v>108</v>
      </c>
      <c r="E241" s="55">
        <v>8</v>
      </c>
      <c r="F241" s="39"/>
      <c r="G241" s="40">
        <f>E241*F241</f>
        <v>0</v>
      </c>
    </row>
    <row r="242" spans="1:7" s="1" customFormat="1" ht="9.75" x14ac:dyDescent="0.2">
      <c r="A242" s="34">
        <f>A241+1</f>
        <v>167</v>
      </c>
      <c r="B242" s="35" t="s">
        <v>401</v>
      </c>
      <c r="C242" s="36" t="s">
        <v>402</v>
      </c>
      <c r="D242" s="37" t="s">
        <v>108</v>
      </c>
      <c r="E242" s="55">
        <v>2</v>
      </c>
      <c r="F242" s="39"/>
      <c r="G242" s="40">
        <f>E242*F242</f>
        <v>0</v>
      </c>
    </row>
    <row r="243" spans="1:7" s="1" customFormat="1" ht="9.75" x14ac:dyDescent="0.2">
      <c r="A243" s="34">
        <f>A242+1</f>
        <v>168</v>
      </c>
      <c r="B243" s="35" t="s">
        <v>403</v>
      </c>
      <c r="C243" s="36" t="s">
        <v>404</v>
      </c>
      <c r="D243" s="37" t="s">
        <v>108</v>
      </c>
      <c r="E243" s="55">
        <v>2</v>
      </c>
      <c r="F243" s="39"/>
      <c r="G243" s="40">
        <f>E243*F243</f>
        <v>0</v>
      </c>
    </row>
    <row r="244" spans="1:7" s="1" customFormat="1" ht="9.75" x14ac:dyDescent="0.2">
      <c r="A244" s="34">
        <f>A243+1</f>
        <v>169</v>
      </c>
      <c r="B244" s="35" t="s">
        <v>405</v>
      </c>
      <c r="C244" s="36" t="s">
        <v>406</v>
      </c>
      <c r="D244" s="37" t="s">
        <v>62</v>
      </c>
      <c r="E244" s="55">
        <v>21</v>
      </c>
      <c r="F244" s="39"/>
      <c r="G244" s="40">
        <f>E244*F244</f>
        <v>0</v>
      </c>
    </row>
    <row r="245" spans="1:7" s="1" customFormat="1" ht="9.75" x14ac:dyDescent="0.2">
      <c r="A245" s="34">
        <f>A244+1</f>
        <v>170</v>
      </c>
      <c r="B245" s="35" t="s">
        <v>407</v>
      </c>
      <c r="C245" s="36" t="s">
        <v>408</v>
      </c>
      <c r="D245" s="37" t="s">
        <v>62</v>
      </c>
      <c r="E245" s="55">
        <v>3</v>
      </c>
      <c r="F245" s="39"/>
      <c r="G245" s="40">
        <f>E245*F245</f>
        <v>0</v>
      </c>
    </row>
    <row r="246" spans="1:7" s="1" customFormat="1" ht="9.75" x14ac:dyDescent="0.2">
      <c r="A246" s="34">
        <f>A245+1</f>
        <v>171</v>
      </c>
      <c r="B246" s="35" t="s">
        <v>409</v>
      </c>
      <c r="C246" s="36" t="s">
        <v>410</v>
      </c>
      <c r="D246" s="37" t="s">
        <v>108</v>
      </c>
      <c r="E246" s="55">
        <v>5</v>
      </c>
      <c r="F246" s="39"/>
      <c r="G246" s="40">
        <f>E246*F246</f>
        <v>0</v>
      </c>
    </row>
    <row r="247" spans="1:7" s="1" customFormat="1" ht="9.75" x14ac:dyDescent="0.2">
      <c r="A247" s="34">
        <f>A246+1</f>
        <v>172</v>
      </c>
      <c r="B247" s="35" t="s">
        <v>363</v>
      </c>
      <c r="C247" s="36" t="s">
        <v>411</v>
      </c>
      <c r="D247" s="37" t="s">
        <v>108</v>
      </c>
      <c r="E247" s="55">
        <v>24</v>
      </c>
      <c r="F247" s="39"/>
      <c r="G247" s="40">
        <f>E247*F247</f>
        <v>0</v>
      </c>
    </row>
    <row r="248" spans="1:7" s="1" customFormat="1" ht="9.75" x14ac:dyDescent="0.2">
      <c r="A248" s="34">
        <f>A247+1</f>
        <v>173</v>
      </c>
      <c r="B248" s="35" t="s">
        <v>373</v>
      </c>
      <c r="C248" s="36" t="s">
        <v>412</v>
      </c>
      <c r="D248" s="37" t="s">
        <v>108</v>
      </c>
      <c r="E248" s="55">
        <v>15</v>
      </c>
      <c r="F248" s="39"/>
      <c r="G248" s="40">
        <f>E248*F248</f>
        <v>0</v>
      </c>
    </row>
    <row r="249" spans="1:7" s="1" customFormat="1" ht="9.75" x14ac:dyDescent="0.2">
      <c r="A249" s="34">
        <f>A248+1</f>
        <v>174</v>
      </c>
      <c r="B249" s="35" t="s">
        <v>413</v>
      </c>
      <c r="C249" s="36" t="s">
        <v>414</v>
      </c>
      <c r="D249" s="37" t="s">
        <v>62</v>
      </c>
      <c r="E249" s="55">
        <v>50</v>
      </c>
      <c r="F249" s="39"/>
      <c r="G249" s="40">
        <f>E249*F249</f>
        <v>0</v>
      </c>
    </row>
    <row r="250" spans="1:7" s="21" customFormat="1" ht="11.25" customHeight="1" x14ac:dyDescent="0.2">
      <c r="A250" s="49"/>
      <c r="B250" s="50" t="s">
        <v>415</v>
      </c>
      <c r="C250" s="51" t="s">
        <v>416</v>
      </c>
      <c r="D250" s="52"/>
      <c r="E250" s="52"/>
      <c r="F250" s="53"/>
      <c r="G250" s="54">
        <f>SUM(G192:G249)</f>
        <v>0</v>
      </c>
    </row>
    <row r="251" spans="1:7" s="21" customFormat="1" ht="11.25" customHeight="1" x14ac:dyDescent="0.2">
      <c r="A251" s="29"/>
      <c r="B251" s="30" t="s">
        <v>417</v>
      </c>
      <c r="C251" s="31" t="s">
        <v>418</v>
      </c>
      <c r="D251" s="28"/>
      <c r="E251" s="28"/>
      <c r="F251" s="32"/>
      <c r="G251" s="33"/>
    </row>
    <row r="252" spans="1:7" s="1" customFormat="1" ht="19.5" x14ac:dyDescent="0.2">
      <c r="A252" s="34">
        <f>A249+1</f>
        <v>175</v>
      </c>
      <c r="B252" s="35" t="s">
        <v>419</v>
      </c>
      <c r="C252" s="36" t="s">
        <v>420</v>
      </c>
      <c r="D252" s="37" t="s">
        <v>108</v>
      </c>
      <c r="E252" s="55">
        <v>6</v>
      </c>
      <c r="F252" s="39"/>
      <c r="G252" s="40">
        <f>E252*F252</f>
        <v>0</v>
      </c>
    </row>
    <row r="253" spans="1:7" s="1" customFormat="1" ht="19.5" x14ac:dyDescent="0.2">
      <c r="A253" s="34">
        <f>A252+1</f>
        <v>176</v>
      </c>
      <c r="B253" s="35" t="s">
        <v>421</v>
      </c>
      <c r="C253" s="36" t="s">
        <v>422</v>
      </c>
      <c r="D253" s="37" t="s">
        <v>108</v>
      </c>
      <c r="E253" s="55">
        <v>4</v>
      </c>
      <c r="F253" s="39"/>
      <c r="G253" s="40">
        <f>E253*F253</f>
        <v>0</v>
      </c>
    </row>
    <row r="254" spans="1:7" s="21" customFormat="1" ht="11.25" customHeight="1" thickBot="1" x14ac:dyDescent="0.25">
      <c r="A254" s="43"/>
      <c r="B254" s="45" t="s">
        <v>423</v>
      </c>
      <c r="C254" s="46" t="s">
        <v>424</v>
      </c>
      <c r="D254" s="44"/>
      <c r="E254" s="44"/>
      <c r="F254" s="47"/>
      <c r="G254" s="48">
        <f>SUM(G252:G253)</f>
        <v>0</v>
      </c>
    </row>
    <row r="255" spans="1:7" ht="13.5" thickBot="1" x14ac:dyDescent="0.25">
      <c r="A255" s="56"/>
      <c r="B255" s="56"/>
      <c r="C255" s="56"/>
      <c r="D255" s="56"/>
      <c r="E255" s="56"/>
      <c r="F255" s="56"/>
      <c r="G255" s="56"/>
    </row>
    <row r="256" spans="1:7" ht="13.5" thickBot="1" x14ac:dyDescent="0.25">
      <c r="A256" s="65"/>
      <c r="B256" s="66"/>
      <c r="C256" s="68" t="s">
        <v>425</v>
      </c>
      <c r="D256" s="67"/>
      <c r="E256" s="67"/>
      <c r="F256" s="69">
        <f>'KRYCÍ LIST'!C22</f>
        <v>0</v>
      </c>
      <c r="G256" s="70"/>
    </row>
  </sheetData>
  <mergeCells count="22">
    <mergeCell ref="B186:B188"/>
    <mergeCell ref="C186:C188"/>
    <mergeCell ref="D186:D188"/>
    <mergeCell ref="E186:E188"/>
    <mergeCell ref="F186:G187"/>
    <mergeCell ref="F256:G256"/>
    <mergeCell ref="B100:B102"/>
    <mergeCell ref="C100:C102"/>
    <mergeCell ref="D100:D102"/>
    <mergeCell ref="E100:E102"/>
    <mergeCell ref="F100:G101"/>
    <mergeCell ref="B149:B151"/>
    <mergeCell ref="C149:C151"/>
    <mergeCell ref="D149:D151"/>
    <mergeCell ref="E149:E151"/>
    <mergeCell ref="F149:G150"/>
    <mergeCell ref="A4:G4"/>
    <mergeCell ref="B6:B8"/>
    <mergeCell ref="C6:C8"/>
    <mergeCell ref="D6:D8"/>
    <mergeCell ref="E6:E8"/>
    <mergeCell ref="F6:G7"/>
  </mergeCells>
  <printOptions horizontalCentered="1"/>
  <pageMargins left="0.7" right="0.7" top="0.78740157499999996" bottom="0.78740157499999996" header="0.3" footer="0.3"/>
  <pageSetup paperSize="9" orientation="landscape" horizontalDpi="4294967293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ÚVOD</vt:lpstr>
      <vt:lpstr>KRYCÍ LIST</vt:lpstr>
      <vt:lpstr>REKAPITULACE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Kahánek</dc:creator>
  <cp:lastModifiedBy>Jiří Kahánek</cp:lastModifiedBy>
  <dcterms:created xsi:type="dcterms:W3CDTF">2019-03-09T08:00:46Z</dcterms:created>
  <dcterms:modified xsi:type="dcterms:W3CDTF">2019-03-09T08:03:35Z</dcterms:modified>
</cp:coreProperties>
</file>